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90" windowWidth="20610" windowHeight="11310"/>
  </bookViews>
  <sheets>
    <sheet name="Приложение 1" sheetId="2" r:id="rId1"/>
  </sheets>
  <calcPr calcId="124519"/>
</workbook>
</file>

<file path=xl/calcChain.xml><?xml version="1.0" encoding="utf-8"?>
<calcChain xmlns="http://schemas.openxmlformats.org/spreadsheetml/2006/main">
  <c r="AV90" i="2"/>
  <c r="AV89" s="1"/>
  <c r="AV88" s="1"/>
  <c r="W90"/>
  <c r="W89"/>
  <c r="W88" s="1"/>
  <c r="AV86"/>
  <c r="AV85" s="1"/>
  <c r="AV84" s="1"/>
  <c r="AV83" s="1"/>
  <c r="AV82" s="1"/>
  <c r="AV80"/>
  <c r="AV79"/>
  <c r="AV78" s="1"/>
  <c r="AV77" s="1"/>
  <c r="AV76" s="1"/>
  <c r="AV74"/>
  <c r="AV73" s="1"/>
  <c r="AV71"/>
  <c r="AV70" s="1"/>
  <c r="AV69" s="1"/>
  <c r="AV68" s="1"/>
  <c r="AV66"/>
  <c r="AV65" s="1"/>
  <c r="AV64" s="1"/>
  <c r="AV63" s="1"/>
  <c r="AV61"/>
  <c r="AV60" s="1"/>
  <c r="AV59" s="1"/>
  <c r="AV58" s="1"/>
  <c r="AV57" s="1"/>
  <c r="AV55"/>
  <c r="AV54" s="1"/>
  <c r="AV53" s="1"/>
  <c r="AV52" s="1"/>
  <c r="AV51" s="1"/>
  <c r="AV49"/>
  <c r="AV48"/>
  <c r="AV47" s="1"/>
  <c r="AV46" s="1"/>
  <c r="AV45" s="1"/>
  <c r="AV43"/>
  <c r="AV42" s="1"/>
  <c r="AV41" s="1"/>
  <c r="AV40" s="1"/>
  <c r="AV38"/>
  <c r="AV37" s="1"/>
  <c r="AV36" s="1"/>
  <c r="AV35" s="1"/>
  <c r="AV33"/>
  <c r="AV32" s="1"/>
  <c r="AV31" s="1"/>
  <c r="AV30" s="1"/>
  <c r="AV28"/>
  <c r="AV26"/>
  <c r="AV24"/>
  <c r="AV20"/>
  <c r="AV19"/>
  <c r="AV16"/>
  <c r="AV15"/>
  <c r="AV14" s="1"/>
  <c r="AV13" s="1"/>
  <c r="W24"/>
  <c r="O21"/>
  <c r="W20"/>
  <c r="W19"/>
  <c r="O20"/>
  <c r="W86"/>
  <c r="W85" s="1"/>
  <c r="W84" s="1"/>
  <c r="W83" s="1"/>
  <c r="W82" s="1"/>
  <c r="W80"/>
  <c r="W79"/>
  <c r="W78" s="1"/>
  <c r="W77" s="1"/>
  <c r="W76" s="1"/>
  <c r="W74"/>
  <c r="W73" s="1"/>
  <c r="W71"/>
  <c r="W70" s="1"/>
  <c r="W66"/>
  <c r="W65" s="1"/>
  <c r="W64" s="1"/>
  <c r="W63" s="1"/>
  <c r="W61"/>
  <c r="W60"/>
  <c r="W59" s="1"/>
  <c r="W58" s="1"/>
  <c r="W55"/>
  <c r="W54"/>
  <c r="W53" s="1"/>
  <c r="W52" s="1"/>
  <c r="W51" s="1"/>
  <c r="W49"/>
  <c r="W48" s="1"/>
  <c r="W47" s="1"/>
  <c r="W46" s="1"/>
  <c r="W45" s="1"/>
  <c r="W43"/>
  <c r="W42"/>
  <c r="W41" s="1"/>
  <c r="W40" s="1"/>
  <c r="W38"/>
  <c r="W37"/>
  <c r="W36" s="1"/>
  <c r="W35" s="1"/>
  <c r="W33"/>
  <c r="W32"/>
  <c r="W31" s="1"/>
  <c r="W30" s="1"/>
  <c r="W16"/>
  <c r="W15"/>
  <c r="W14" s="1"/>
  <c r="W13" s="1"/>
  <c r="W26"/>
  <c r="W28"/>
  <c r="W23" s="1"/>
  <c r="W22" s="1"/>
  <c r="AV23"/>
  <c r="AV22" s="1"/>
  <c r="AV18" s="1"/>
  <c r="W69" l="1"/>
  <c r="W68" s="1"/>
  <c r="W57" s="1"/>
  <c r="W18"/>
  <c r="W12" s="1"/>
  <c r="W92" s="1"/>
  <c r="AV12"/>
  <c r="AV92" s="1"/>
</calcChain>
</file>

<file path=xl/sharedStrings.xml><?xml version="1.0" encoding="utf-8"?>
<sst xmlns="http://schemas.openxmlformats.org/spreadsheetml/2006/main" count="331" uniqueCount="104">
  <si>
    <t>по ОКЕИ</t>
  </si>
  <si>
    <t xml:space="preserve"> </t>
  </si>
  <si>
    <t/>
  </si>
  <si>
    <t>Плановый период</t>
  </si>
  <si>
    <t>Сумма изменений (+,-)</t>
  </si>
  <si>
    <t>Наименование</t>
  </si>
  <si>
    <t>КВСР</t>
  </si>
  <si>
    <t>типа средств</t>
  </si>
  <si>
    <t>Наименовние тип средств</t>
  </si>
  <si>
    <t>подвида</t>
  </si>
  <si>
    <t>СубКЭСР</t>
  </si>
  <si>
    <t>Второй год</t>
  </si>
  <si>
    <t>Третий год</t>
  </si>
  <si>
    <t>в том числе: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</si>
  <si>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</si>
  <si>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</si>
  <si>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государственных (муниципальных) органов</t>
  </si>
  <si>
    <t>2000000000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</si>
  <si>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</si>
  <si>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</si>
  <si>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</si>
  <si>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</si>
  <si>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</si>
  <si>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</si>
  <si>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</si>
  <si>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</si>
  <si>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2010002040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</si>
  <si>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</si>
  <si>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</si>
  <si>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</si>
  <si>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</si>
  <si>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</si>
  <si>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</si>
  <si>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</si>
  <si>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</si>
  <si>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</si>
  <si>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</si>
  <si>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</si>
  <si>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</si>
  <si>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</si>
  <si>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</si>
  <si>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</si>
  <si>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</si>
  <si>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</si>
  <si>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</si>
  <si>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</si>
  <si>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</si>
  <si>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</si>
  <si>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</si>
  <si>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</si>
  <si>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</si>
  <si>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</si>
  <si>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</si>
  <si>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</si>
  <si>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</si>
  <si>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</si>
  <si>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</si>
  <si>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Жилищное хозяйство</t>
  </si>
  <si>
    <t>Капитальный ремонт муниципального жилого фонда</t>
  </si>
  <si>
    <t>2010065020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</si>
  <si>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</si>
  <si>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</si>
  <si>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</si>
  <si>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</si>
  <si>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</si>
  <si>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</si>
  <si>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</si>
  <si>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</si>
  <si>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</si>
  <si>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</si>
  <si>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</si>
  <si>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</si>
  <si>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</si>
  <si>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</si>
  <si>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</si>
  <si>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</si>
  <si>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</si>
  <si>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</si>
  <si>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</si>
  <si>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</si>
  <si>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</si>
  <si>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глава Ордынского района Новосибирской области</t>
  </si>
  <si>
    <t>О.А.Орел</t>
  </si>
  <si>
    <t>"____"__________200_г.</t>
  </si>
  <si>
    <t>(Расшифровка подписи)</t>
  </si>
  <si>
    <t>Глава Ордынского района</t>
  </si>
  <si>
    <t>Орел О.А.</t>
  </si>
  <si>
    <t>"____" ________ ______ г.</t>
  </si>
  <si>
    <t>6 июня 2018 г.</t>
  </si>
  <si>
    <t>Исполнитель:</t>
  </si>
  <si>
    <t>06.06.2018</t>
  </si>
  <si>
    <t>раздел</t>
  </si>
  <si>
    <t>подраздел</t>
  </si>
  <si>
    <t>целевая статья</t>
  </si>
  <si>
    <t>вид расхода</t>
  </si>
  <si>
    <t>Таблица 2</t>
  </si>
  <si>
    <t>Условно утвержденные расходы</t>
  </si>
  <si>
    <t>Субвенции на осуществление полномочий  по решению вопросов в сфере административных правонарушений</t>
  </si>
  <si>
    <t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t>
  </si>
  <si>
    <t>Приложение №3</t>
  </si>
  <si>
    <t>2022 год</t>
  </si>
  <si>
    <t>Распределение бюджетных ассигнований по разделам,подразделам, целевым статьям, (группам и подгруппам) видов расходов бюджета Спиринского сельсовета Ордынского района Новосибирской области на плановый период 2022-2023 годов</t>
  </si>
  <si>
    <t>2023 год</t>
  </si>
  <si>
    <t xml:space="preserve">к решению Совета депутатов Спиринского сельсовета Ордынского района Новосибирской области "О внесении изменений в решение Совета депутатов Спиринского сельсовета Ордынского района Новосибирской области "О бюджете Спиринского сельсовета Ордынского района Новосибирской области на 2021 год и плановый период 2022 и 2023 годов"                                                                                                     от 28.12.2020г. № 3/1 </t>
  </si>
</sst>
</file>

<file path=xl/styles.xml><?xml version="1.0" encoding="utf-8"?>
<styleSheet xmlns="http://schemas.openxmlformats.org/spreadsheetml/2006/main">
  <numFmts count="12">
    <numFmt numFmtId="164" formatCode="* _-#,##0.00&quot;р.&quot;;* \-#,##0.00&quot;р.&quot;;* _-&quot;-&quot;??&quot;р.&quot;;@"/>
    <numFmt numFmtId="165" formatCode="000;;&quot;&quot;"/>
    <numFmt numFmtId="166" formatCode="00;;&quot;&quot;"/>
    <numFmt numFmtId="167" formatCode="00"/>
    <numFmt numFmtId="168" formatCode="0000000000;;"/>
    <numFmt numFmtId="169" formatCode="000;;"/>
    <numFmt numFmtId="170" formatCode="\1"/>
    <numFmt numFmtId="171" formatCode="##0.0;[Red]\-##0.0;0.0"/>
    <numFmt numFmtId="172" formatCode="000\.00\.000\.0"/>
    <numFmt numFmtId="173" formatCode="#,##0.00;[Red]\-#,##0.00;0.00"/>
    <numFmt numFmtId="174" formatCode="00\.00\.00"/>
    <numFmt numFmtId="175" formatCode="00.0;;&quot;&quot;"/>
  </numFmts>
  <fonts count="19"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3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Alignment="1" applyProtection="1">
      <protection hidden="1"/>
    </xf>
    <xf numFmtId="0" fontId="2" fillId="0" borderId="0" xfId="1" applyProtection="1">
      <protection hidden="1"/>
    </xf>
    <xf numFmtId="0" fontId="2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4" xfId="1" applyNumberFormat="1" applyFont="1" applyFill="1" applyBorder="1" applyAlignment="1" applyProtection="1">
      <alignment horizontal="centerContinuous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0" xfId="1" applyBorder="1" applyProtection="1">
      <protection hidden="1"/>
    </xf>
    <xf numFmtId="0" fontId="5" fillId="0" borderId="0" xfId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alignment horizontal="left"/>
      <protection hidden="1"/>
    </xf>
    <xf numFmtId="0" fontId="2" fillId="0" borderId="4" xfId="1" applyBorder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2" fillId="0" borderId="0" xfId="1" applyBorder="1"/>
    <xf numFmtId="0" fontId="1" fillId="0" borderId="0" xfId="1" applyFont="1" applyProtection="1">
      <protection hidden="1"/>
    </xf>
    <xf numFmtId="0" fontId="1" fillId="0" borderId="0" xfId="1" applyFont="1"/>
    <xf numFmtId="0" fontId="4" fillId="0" borderId="0" xfId="1" applyFont="1" applyFill="1" applyBorder="1" applyAlignment="1" applyProtection="1">
      <protection hidden="1"/>
    </xf>
    <xf numFmtId="165" fontId="10" fillId="0" borderId="2" xfId="1" applyNumberFormat="1" applyFont="1" applyFill="1" applyBorder="1" applyAlignment="1" applyProtection="1">
      <alignment wrapText="1"/>
      <protection hidden="1"/>
    </xf>
    <xf numFmtId="171" fontId="10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Font="1" applyFill="1" applyBorder="1" applyAlignment="1" applyProtection="1">
      <protection hidden="1"/>
    </xf>
    <xf numFmtId="165" fontId="11" fillId="0" borderId="2" xfId="1" applyNumberFormat="1" applyFont="1" applyFill="1" applyBorder="1" applyAlignment="1" applyProtection="1">
      <alignment wrapText="1"/>
      <protection hidden="1"/>
    </xf>
    <xf numFmtId="171" fontId="11" fillId="0" borderId="6" xfId="1" applyNumberFormat="1" applyFont="1" applyFill="1" applyBorder="1" applyAlignment="1" applyProtection="1">
      <alignment horizontal="centerContinuous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Font="1"/>
    <xf numFmtId="0" fontId="12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alignment horizontal="left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14" fillId="0" borderId="0" xfId="1" applyNumberFormat="1" applyFont="1" applyFill="1" applyBorder="1" applyAlignment="1" applyProtection="1">
      <alignment horizontal="right" wrapText="1"/>
      <protection hidden="1"/>
    </xf>
    <xf numFmtId="0" fontId="13" fillId="0" borderId="0" xfId="1" applyFont="1" applyFill="1" applyAlignment="1" applyProtection="1">
      <protection hidden="1"/>
    </xf>
    <xf numFmtId="0" fontId="15" fillId="0" borderId="4" xfId="1" applyNumberFormat="1" applyFont="1" applyFill="1" applyBorder="1" applyAlignment="1" applyProtection="1">
      <alignment horizontal="centerContinuous"/>
      <protection hidden="1"/>
    </xf>
    <xf numFmtId="0" fontId="13" fillId="0" borderId="0" xfId="1" applyFont="1" applyProtection="1">
      <protection hidden="1"/>
    </xf>
    <xf numFmtId="164" fontId="16" fillId="0" borderId="0" xfId="1" applyNumberFormat="1" applyFont="1" applyFill="1" applyAlignment="1" applyProtection="1">
      <alignment horizontal="centerContinuous" vertical="top"/>
      <protection hidden="1"/>
    </xf>
    <xf numFmtId="0" fontId="13" fillId="0" borderId="0" xfId="1" applyFont="1" applyBorder="1" applyProtection="1">
      <protection hidden="1"/>
    </xf>
    <xf numFmtId="164" fontId="14" fillId="0" borderId="0" xfId="1" applyNumberFormat="1" applyFont="1" applyFill="1" applyAlignment="1" applyProtection="1">
      <alignment horizontal="center"/>
      <protection hidden="1"/>
    </xf>
    <xf numFmtId="0" fontId="16" fillId="0" borderId="0" xfId="1" applyFont="1" applyFill="1" applyAlignment="1" applyProtection="1">
      <alignment horizontal="centerContinuous" vertical="top"/>
      <protection hidden="1"/>
    </xf>
    <xf numFmtId="0" fontId="16" fillId="0" borderId="0" xfId="1" applyNumberFormat="1" applyFont="1" applyFill="1" applyAlignment="1" applyProtection="1">
      <alignment horizontal="centerContinuous" vertical="top"/>
      <protection hidden="1"/>
    </xf>
    <xf numFmtId="0" fontId="17" fillId="0" borderId="4" xfId="1" applyNumberFormat="1" applyFont="1" applyFill="1" applyBorder="1" applyAlignment="1" applyProtection="1">
      <alignment horizontal="centerContinuous"/>
      <protection hidden="1"/>
    </xf>
    <xf numFmtId="0" fontId="14" fillId="0" borderId="0" xfId="1" applyFont="1" applyFill="1" applyAlignment="1" applyProtection="1">
      <protection hidden="1"/>
    </xf>
    <xf numFmtId="0" fontId="18" fillId="0" borderId="0" xfId="1" applyFont="1" applyFill="1" applyAlignment="1" applyProtection="1">
      <alignment horizontal="centerContinuous" vertical="top"/>
      <protection hidden="1"/>
    </xf>
    <xf numFmtId="0" fontId="15" fillId="0" borderId="0" xfId="1" applyNumberFormat="1" applyFont="1" applyFill="1" applyAlignment="1" applyProtection="1">
      <alignment horizontal="centerContinuous"/>
      <protection hidden="1"/>
    </xf>
    <xf numFmtId="0" fontId="13" fillId="0" borderId="0" xfId="1" applyNumberFormat="1" applyFont="1" applyFill="1" applyAlignment="1" applyProtection="1">
      <protection hidden="1"/>
    </xf>
    <xf numFmtId="174" fontId="16" fillId="0" borderId="5" xfId="1" applyNumberFormat="1" applyFont="1" applyFill="1" applyBorder="1" applyAlignment="1" applyProtection="1">
      <alignment horizontal="centerContinuous" vertical="top"/>
      <protection hidden="1"/>
    </xf>
    <xf numFmtId="166" fontId="11" fillId="0" borderId="2" xfId="1" applyNumberFormat="1" applyFont="1" applyFill="1" applyBorder="1" applyAlignment="1" applyProtection="1">
      <alignment horizontal="center" wrapText="1"/>
      <protection hidden="1"/>
    </xf>
    <xf numFmtId="166" fontId="11" fillId="0" borderId="2" xfId="1" applyNumberFormat="1" applyFont="1" applyFill="1" applyBorder="1" applyAlignment="1" applyProtection="1">
      <alignment wrapText="1"/>
      <protection hidden="1"/>
    </xf>
    <xf numFmtId="165" fontId="11" fillId="0" borderId="2" xfId="1" applyNumberFormat="1" applyFont="1" applyFill="1" applyBorder="1" applyAlignment="1" applyProtection="1">
      <alignment horizontal="right" wrapText="1"/>
      <protection hidden="1"/>
    </xf>
    <xf numFmtId="0" fontId="8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71" fontId="10" fillId="0" borderId="7" xfId="1" applyNumberFormat="1" applyFont="1" applyFill="1" applyBorder="1" applyAlignment="1" applyProtection="1">
      <alignment horizontal="centerContinuous" wrapText="1"/>
      <protection hidden="1"/>
    </xf>
    <xf numFmtId="165" fontId="10" fillId="0" borderId="2" xfId="1" applyNumberFormat="1" applyFont="1" applyFill="1" applyBorder="1" applyAlignment="1" applyProtection="1">
      <alignment horizontal="right" wrapText="1"/>
      <protection hidden="1"/>
    </xf>
    <xf numFmtId="166" fontId="10" fillId="0" borderId="2" xfId="1" applyNumberFormat="1" applyFont="1" applyFill="1" applyBorder="1" applyAlignment="1" applyProtection="1">
      <alignment horizontal="center" wrapText="1"/>
      <protection hidden="1"/>
    </xf>
    <xf numFmtId="0" fontId="10" fillId="0" borderId="2" xfId="1" applyNumberFormat="1" applyFont="1" applyFill="1" applyBorder="1" applyAlignment="1" applyProtection="1">
      <alignment wrapText="1"/>
      <protection hidden="1"/>
    </xf>
    <xf numFmtId="166" fontId="10" fillId="0" borderId="2" xfId="1" applyNumberFormat="1" applyFont="1" applyFill="1" applyBorder="1" applyAlignment="1" applyProtection="1">
      <alignment wrapText="1"/>
      <protection hidden="1"/>
    </xf>
    <xf numFmtId="175" fontId="10" fillId="0" borderId="2" xfId="1" applyNumberFormat="1" applyFont="1" applyFill="1" applyBorder="1" applyAlignment="1" applyProtection="1">
      <alignment horizontal="center" wrapText="1"/>
      <protection hidden="1"/>
    </xf>
    <xf numFmtId="175" fontId="11" fillId="0" borderId="2" xfId="1" applyNumberFormat="1" applyFont="1" applyFill="1" applyBorder="1" applyAlignment="1" applyProtection="1">
      <alignment horizontal="center" wrapText="1"/>
      <protection hidden="1"/>
    </xf>
    <xf numFmtId="175" fontId="11" fillId="0" borderId="6" xfId="1" applyNumberFormat="1" applyFont="1" applyFill="1" applyBorder="1" applyAlignment="1" applyProtection="1">
      <alignment horizontal="center" wrapText="1"/>
      <protection hidden="1"/>
    </xf>
    <xf numFmtId="0" fontId="15" fillId="0" borderId="2" xfId="1" applyNumberFormat="1" applyFont="1" applyFill="1" applyBorder="1" applyAlignment="1" applyProtection="1">
      <alignment horizontal="centerContinuous" vertical="center"/>
      <protection hidden="1"/>
    </xf>
    <xf numFmtId="0" fontId="1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fill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vertical="center"/>
      <protection hidden="1"/>
    </xf>
    <xf numFmtId="166" fontId="10" fillId="0" borderId="2" xfId="1" applyNumberFormat="1" applyFont="1" applyFill="1" applyBorder="1" applyAlignment="1" applyProtection="1">
      <alignment horizontal="centerContinuous" wrapText="1"/>
      <protection hidden="1"/>
    </xf>
    <xf numFmtId="167" fontId="10" fillId="0" borderId="2" xfId="1" applyNumberFormat="1" applyFont="1" applyFill="1" applyBorder="1" applyAlignment="1" applyProtection="1">
      <alignment horizontal="centerContinuous" wrapText="1"/>
      <protection hidden="1"/>
    </xf>
    <xf numFmtId="168" fontId="10" fillId="0" borderId="2" xfId="1" applyNumberFormat="1" applyFont="1" applyFill="1" applyBorder="1" applyAlignment="1" applyProtection="1">
      <alignment horizontal="centerContinuous" wrapText="1"/>
      <protection hidden="1"/>
    </xf>
    <xf numFmtId="169" fontId="10" fillId="0" borderId="2" xfId="1" applyNumberFormat="1" applyFont="1" applyFill="1" applyBorder="1" applyAlignment="1" applyProtection="1">
      <alignment horizontal="centerContinuous" wrapText="1"/>
      <protection hidden="1"/>
    </xf>
    <xf numFmtId="171" fontId="10" fillId="0" borderId="2" xfId="1" applyNumberFormat="1" applyFont="1" applyFill="1" applyBorder="1" applyAlignment="1" applyProtection="1">
      <alignment horizontal="centerContinuous" wrapText="1"/>
      <protection hidden="1"/>
    </xf>
    <xf numFmtId="172" fontId="8" fillId="0" borderId="2" xfId="1" applyNumberFormat="1" applyFont="1" applyFill="1" applyBorder="1" applyAlignment="1" applyProtection="1">
      <alignment vertical="center"/>
      <protection hidden="1"/>
    </xf>
    <xf numFmtId="171" fontId="4" fillId="0" borderId="2" xfId="1" applyNumberFormat="1" applyFont="1" applyFill="1" applyBorder="1" applyAlignment="1" applyProtection="1">
      <alignment horizontal="right" wrapText="1"/>
      <protection hidden="1"/>
    </xf>
    <xf numFmtId="172" fontId="4" fillId="0" borderId="2" xfId="1" applyNumberFormat="1" applyFont="1" applyFill="1" applyBorder="1" applyAlignment="1" applyProtection="1">
      <alignment vertical="center"/>
      <protection hidden="1"/>
    </xf>
    <xf numFmtId="166" fontId="11" fillId="0" borderId="2" xfId="1" applyNumberFormat="1" applyFont="1" applyFill="1" applyBorder="1" applyAlignment="1" applyProtection="1">
      <alignment horizontal="centerContinuous" wrapText="1"/>
      <protection hidden="1"/>
    </xf>
    <xf numFmtId="167" fontId="11" fillId="0" borderId="2" xfId="1" applyNumberFormat="1" applyFont="1" applyFill="1" applyBorder="1" applyAlignment="1" applyProtection="1">
      <alignment horizontal="centerContinuous" wrapText="1"/>
      <protection hidden="1"/>
    </xf>
    <xf numFmtId="168" fontId="11" fillId="0" borderId="2" xfId="1" applyNumberFormat="1" applyFont="1" applyFill="1" applyBorder="1" applyAlignment="1" applyProtection="1">
      <alignment horizontal="centerContinuous" wrapText="1"/>
      <protection hidden="1"/>
    </xf>
    <xf numFmtId="169" fontId="11" fillId="0" borderId="2" xfId="1" applyNumberFormat="1" applyFont="1" applyFill="1" applyBorder="1" applyAlignment="1" applyProtection="1">
      <alignment horizontal="centerContinuous" wrapText="1"/>
      <protection hidden="1"/>
    </xf>
    <xf numFmtId="171" fontId="11" fillId="0" borderId="2" xfId="1" applyNumberFormat="1" applyFont="1" applyFill="1" applyBorder="1" applyAlignment="1" applyProtection="1">
      <alignment horizontal="centerContinuous" wrapText="1"/>
      <protection hidden="1"/>
    </xf>
    <xf numFmtId="172" fontId="3" fillId="0" borderId="2" xfId="1" applyNumberFormat="1" applyFont="1" applyFill="1" applyBorder="1" applyAlignment="1" applyProtection="1">
      <alignment vertical="center"/>
      <protection hidden="1"/>
    </xf>
    <xf numFmtId="165" fontId="11" fillId="0" borderId="2" xfId="1" applyNumberFormat="1" applyFont="1" applyFill="1" applyBorder="1" applyAlignment="1" applyProtection="1">
      <alignment horizontal="center" wrapText="1"/>
      <protection hidden="1"/>
    </xf>
    <xf numFmtId="0" fontId="1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vertical="center"/>
      <protection hidden="1"/>
    </xf>
    <xf numFmtId="0" fontId="15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10" xfId="1" applyNumberFormat="1" applyFont="1" applyFill="1" applyBorder="1" applyAlignment="1" applyProtection="1">
      <alignment horizontal="center" wrapText="1"/>
      <protection hidden="1"/>
    </xf>
    <xf numFmtId="166" fontId="11" fillId="0" borderId="10" xfId="1" applyNumberFormat="1" applyFont="1" applyFill="1" applyBorder="1" applyAlignment="1" applyProtection="1">
      <alignment wrapText="1"/>
      <protection hidden="1"/>
    </xf>
    <xf numFmtId="175" fontId="11" fillId="0" borderId="10" xfId="1" applyNumberFormat="1" applyFont="1" applyFill="1" applyBorder="1" applyAlignment="1" applyProtection="1">
      <alignment horizontal="center" wrapText="1"/>
      <protection hidden="1"/>
    </xf>
    <xf numFmtId="166" fontId="10" fillId="0" borderId="11" xfId="1" applyNumberFormat="1" applyFont="1" applyFill="1" applyBorder="1" applyAlignment="1" applyProtection="1">
      <alignment horizontal="centerContinuous" wrapText="1"/>
      <protection hidden="1"/>
    </xf>
    <xf numFmtId="167" fontId="10" fillId="0" borderId="11" xfId="1" applyNumberFormat="1" applyFont="1" applyFill="1" applyBorder="1" applyAlignment="1" applyProtection="1">
      <alignment horizontal="centerContinuous" wrapText="1"/>
      <protection hidden="1"/>
    </xf>
    <xf numFmtId="168" fontId="10" fillId="0" borderId="11" xfId="1" applyNumberFormat="1" applyFont="1" applyFill="1" applyBorder="1" applyAlignment="1" applyProtection="1">
      <alignment horizontal="centerContinuous" wrapText="1"/>
      <protection hidden="1"/>
    </xf>
    <xf numFmtId="169" fontId="10" fillId="0" borderId="11" xfId="1" applyNumberFormat="1" applyFont="1" applyFill="1" applyBorder="1" applyAlignment="1" applyProtection="1">
      <alignment horizontal="centerContinuous" wrapText="1"/>
      <protection hidden="1"/>
    </xf>
    <xf numFmtId="171" fontId="10" fillId="0" borderId="11" xfId="1" applyNumberFormat="1" applyFont="1" applyFill="1" applyBorder="1" applyAlignment="1" applyProtection="1">
      <alignment horizontal="centerContinuous" wrapText="1"/>
      <protection hidden="1"/>
    </xf>
    <xf numFmtId="0" fontId="15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left" vertical="center"/>
      <protection hidden="1"/>
    </xf>
    <xf numFmtId="171" fontId="10" fillId="2" borderId="13" xfId="1" applyNumberFormat="1" applyFont="1" applyFill="1" applyBorder="1" applyAlignment="1" applyProtection="1">
      <alignment horizontal="center" wrapText="1"/>
      <protection hidden="1"/>
    </xf>
    <xf numFmtId="0" fontId="15" fillId="0" borderId="14" xfId="1" applyNumberFormat="1" applyFont="1" applyFill="1" applyBorder="1" applyAlignment="1" applyProtection="1">
      <alignment horizontal="centerContinuous" vertical="center"/>
      <protection hidden="1"/>
    </xf>
    <xf numFmtId="0" fontId="15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vertical="top" wrapText="1"/>
      <protection hidden="1"/>
    </xf>
    <xf numFmtId="0" fontId="2" fillId="0" borderId="12" xfId="1" applyBorder="1" applyAlignment="1" applyProtection="1">
      <protection hidden="1"/>
    </xf>
    <xf numFmtId="0" fontId="2" fillId="0" borderId="12" xfId="1" applyBorder="1" applyProtection="1">
      <protection hidden="1"/>
    </xf>
    <xf numFmtId="0" fontId="2" fillId="0" borderId="15" xfId="1" applyBorder="1" applyProtection="1">
      <protection hidden="1"/>
    </xf>
    <xf numFmtId="175" fontId="10" fillId="0" borderId="6" xfId="1" applyNumberFormat="1" applyFont="1" applyFill="1" applyBorder="1" applyAlignment="1" applyProtection="1">
      <alignment horizontal="center" wrapText="1"/>
      <protection hidden="1"/>
    </xf>
    <xf numFmtId="175" fontId="11" fillId="0" borderId="16" xfId="1" applyNumberFormat="1" applyFont="1" applyFill="1" applyBorder="1" applyAlignment="1" applyProtection="1">
      <alignment horizontal="center" wrapText="1"/>
      <protection hidden="1"/>
    </xf>
    <xf numFmtId="0" fontId="10" fillId="0" borderId="17" xfId="1" applyNumberFormat="1" applyFont="1" applyFill="1" applyBorder="1" applyAlignment="1" applyProtection="1">
      <alignment horizontal="left" vertical="center"/>
      <protection hidden="1"/>
    </xf>
    <xf numFmtId="0" fontId="10" fillId="0" borderId="18" xfId="1" applyNumberFormat="1" applyFont="1" applyFill="1" applyBorder="1" applyAlignment="1" applyProtection="1">
      <alignment horizontal="right" vertical="center"/>
      <protection hidden="1"/>
    </xf>
    <xf numFmtId="0" fontId="10" fillId="0" borderId="19" xfId="1" applyNumberFormat="1" applyFont="1" applyFill="1" applyBorder="1" applyAlignment="1" applyProtection="1">
      <alignment horizontal="right" vertical="center"/>
      <protection hidden="1"/>
    </xf>
    <xf numFmtId="0" fontId="10" fillId="0" borderId="20" xfId="1" applyNumberFormat="1" applyFont="1" applyFill="1" applyBorder="1" applyAlignment="1" applyProtection="1">
      <alignment horizontal="right" vertical="center"/>
      <protection hidden="1"/>
    </xf>
    <xf numFmtId="0" fontId="10" fillId="0" borderId="20" xfId="1" applyNumberFormat="1" applyFont="1" applyFill="1" applyBorder="1" applyAlignment="1" applyProtection="1">
      <protection hidden="1"/>
    </xf>
    <xf numFmtId="0" fontId="10" fillId="0" borderId="18" xfId="1" applyNumberFormat="1" applyFont="1" applyFill="1" applyBorder="1" applyAlignment="1" applyProtection="1">
      <protection hidden="1"/>
    </xf>
    <xf numFmtId="173" fontId="10" fillId="0" borderId="18" xfId="1" applyNumberFormat="1" applyFont="1" applyFill="1" applyBorder="1" applyAlignment="1" applyProtection="1">
      <protection hidden="1"/>
    </xf>
    <xf numFmtId="173" fontId="10" fillId="0" borderId="19" xfId="1" applyNumberFormat="1" applyFont="1" applyFill="1" applyBorder="1" applyAlignment="1" applyProtection="1">
      <protection hidden="1"/>
    </xf>
    <xf numFmtId="171" fontId="4" fillId="2" borderId="20" xfId="1" applyNumberFormat="1" applyFont="1" applyFill="1" applyBorder="1" applyAlignment="1" applyProtection="1">
      <protection hidden="1"/>
    </xf>
    <xf numFmtId="171" fontId="4" fillId="2" borderId="18" xfId="1" applyNumberFormat="1" applyFont="1" applyFill="1" applyBorder="1" applyAlignment="1" applyProtection="1">
      <protection hidden="1"/>
    </xf>
    <xf numFmtId="173" fontId="4" fillId="2" borderId="18" xfId="1" applyNumberFormat="1" applyFont="1" applyFill="1" applyBorder="1" applyAlignment="1" applyProtection="1">
      <protection hidden="1"/>
    </xf>
    <xf numFmtId="0" fontId="2" fillId="2" borderId="18" xfId="1" applyNumberFormat="1" applyFont="1" applyFill="1" applyBorder="1" applyAlignment="1" applyProtection="1">
      <protection hidden="1"/>
    </xf>
    <xf numFmtId="0" fontId="2" fillId="2" borderId="18" xfId="1" applyFill="1" applyBorder="1" applyAlignment="1" applyProtection="1">
      <protection hidden="1"/>
    </xf>
    <xf numFmtId="0" fontId="2" fillId="2" borderId="18" xfId="1" applyFill="1" applyBorder="1" applyProtection="1">
      <protection hidden="1"/>
    </xf>
    <xf numFmtId="0" fontId="2" fillId="2" borderId="19" xfId="1" applyFill="1" applyBorder="1" applyProtection="1">
      <protection hidden="1"/>
    </xf>
    <xf numFmtId="165" fontId="10" fillId="0" borderId="21" xfId="1" applyNumberFormat="1" applyFont="1" applyFill="1" applyBorder="1" applyAlignment="1" applyProtection="1">
      <alignment wrapText="1"/>
      <protection hidden="1"/>
    </xf>
    <xf numFmtId="165" fontId="10" fillId="0" borderId="2" xfId="1" applyNumberFormat="1" applyFont="1" applyFill="1" applyBorder="1" applyAlignment="1" applyProtection="1">
      <alignment wrapText="1"/>
      <protection hidden="1"/>
    </xf>
    <xf numFmtId="165" fontId="11" fillId="0" borderId="21" xfId="1" applyNumberFormat="1" applyFont="1" applyFill="1" applyBorder="1" applyAlignment="1" applyProtection="1">
      <alignment wrapText="1"/>
      <protection hidden="1"/>
    </xf>
    <xf numFmtId="165" fontId="11" fillId="0" borderId="2" xfId="1" applyNumberFormat="1" applyFont="1" applyFill="1" applyBorder="1" applyAlignment="1" applyProtection="1">
      <alignment wrapText="1"/>
      <protection hidden="1"/>
    </xf>
    <xf numFmtId="165" fontId="11" fillId="0" borderId="10" xfId="1" applyNumberFormat="1" applyFont="1" applyFill="1" applyBorder="1" applyAlignment="1" applyProtection="1">
      <alignment wrapText="1"/>
      <protection hidden="1"/>
    </xf>
    <xf numFmtId="0" fontId="10" fillId="0" borderId="22" xfId="1" applyNumberFormat="1" applyFont="1" applyFill="1" applyBorder="1" applyAlignment="1" applyProtection="1">
      <alignment horizontal="center" vertical="center"/>
      <protection hidden="1"/>
    </xf>
    <xf numFmtId="0" fontId="10" fillId="0" borderId="23" xfId="1" applyNumberFormat="1" applyFont="1" applyFill="1" applyBorder="1" applyAlignment="1" applyProtection="1">
      <alignment horizontal="center" vertical="center"/>
      <protection hidden="1"/>
    </xf>
    <xf numFmtId="0" fontId="10" fillId="0" borderId="24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25" xfId="1" applyNumberFormat="1" applyFont="1" applyFill="1" applyBorder="1" applyAlignment="1" applyProtection="1">
      <alignment horizontal="center" vertical="center"/>
      <protection hidden="1"/>
    </xf>
    <xf numFmtId="0" fontId="15" fillId="0" borderId="12" xfId="1" applyNumberFormat="1" applyFont="1" applyFill="1" applyBorder="1" applyAlignment="1" applyProtection="1">
      <alignment horizontal="center" vertical="center"/>
      <protection hidden="1"/>
    </xf>
    <xf numFmtId="0" fontId="15" fillId="0" borderId="26" xfId="1" applyNumberFormat="1" applyFont="1" applyFill="1" applyBorder="1" applyAlignment="1" applyProtection="1">
      <alignment horizontal="center" vertical="center"/>
      <protection hidden="1"/>
    </xf>
    <xf numFmtId="0" fontId="15" fillId="0" borderId="17" xfId="1" applyNumberFormat="1" applyFont="1" applyFill="1" applyBorder="1" applyAlignment="1" applyProtection="1">
      <alignment horizontal="center" vertical="center"/>
      <protection hidden="1"/>
    </xf>
    <xf numFmtId="0" fontId="15" fillId="0" borderId="18" xfId="1" applyNumberFormat="1" applyFont="1" applyFill="1" applyBorder="1" applyAlignment="1" applyProtection="1">
      <alignment horizontal="center" vertical="center"/>
      <protection hidden="1"/>
    </xf>
    <xf numFmtId="0" fontId="15" fillId="0" borderId="27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15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9" xfId="1" applyNumberFormat="1" applyFont="1" applyFill="1" applyBorder="1" applyAlignment="1" applyProtection="1">
      <alignment horizontal="center" vertical="center" wrapText="1"/>
      <protection hidden="1"/>
    </xf>
    <xf numFmtId="170" fontId="10" fillId="0" borderId="2" xfId="1" applyNumberFormat="1" applyFont="1" applyFill="1" applyBorder="1" applyAlignment="1" applyProtection="1">
      <alignment horizontal="center" wrapText="1"/>
      <protection hidden="1"/>
    </xf>
    <xf numFmtId="171" fontId="4" fillId="0" borderId="2" xfId="1" applyNumberFormat="1" applyFont="1" applyFill="1" applyBorder="1" applyAlignment="1" applyProtection="1">
      <alignment horizontal="right" wrapText="1"/>
      <protection hidden="1"/>
    </xf>
    <xf numFmtId="170" fontId="11" fillId="0" borderId="2" xfId="1" applyNumberFormat="1" applyFont="1" applyFill="1" applyBorder="1" applyAlignment="1" applyProtection="1">
      <alignment horizontal="center" wrapText="1"/>
      <protection hidden="1"/>
    </xf>
    <xf numFmtId="0" fontId="1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30" xfId="1" applyNumberFormat="1" applyFont="1" applyFill="1" applyBorder="1" applyAlignment="1" applyProtection="1">
      <alignment wrapText="1"/>
      <protection hidden="1"/>
    </xf>
    <xf numFmtId="165" fontId="10" fillId="0" borderId="11" xfId="1" applyNumberFormat="1" applyFont="1" applyFill="1" applyBorder="1" applyAlignment="1" applyProtection="1">
      <alignment wrapText="1"/>
      <protection hidden="1"/>
    </xf>
    <xf numFmtId="171" fontId="8" fillId="0" borderId="2" xfId="1" applyNumberFormat="1" applyFont="1" applyFill="1" applyBorder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X102"/>
  <sheetViews>
    <sheetView showGridLines="0" tabSelected="1" zoomScale="130" zoomScaleNormal="130" workbookViewId="0">
      <selection activeCell="H7" sqref="H7:X8"/>
    </sheetView>
  </sheetViews>
  <sheetFormatPr defaultRowHeight="12.75"/>
  <cols>
    <col min="1" max="1" width="0.7109375" style="4" customWidth="1"/>
    <col min="2" max="2" width="0.28515625" style="4" customWidth="1"/>
    <col min="3" max="3" width="0.5703125" style="4" customWidth="1"/>
    <col min="4" max="4" width="0.7109375" style="4" customWidth="1"/>
    <col min="5" max="5" width="0" style="4" hidden="1" customWidth="1"/>
    <col min="6" max="6" width="0.28515625" style="4" customWidth="1"/>
    <col min="7" max="7" width="0" style="4" hidden="1" customWidth="1"/>
    <col min="8" max="8" width="58.28515625" style="4" customWidth="1"/>
    <col min="9" max="11" width="0" style="4" hidden="1" customWidth="1"/>
    <col min="12" max="12" width="6.28515625" style="4" hidden="1" customWidth="1"/>
    <col min="13" max="13" width="6.7109375" style="4" customWidth="1"/>
    <col min="14" max="14" width="8.5703125" style="4" customWidth="1"/>
    <col min="15" max="15" width="13.42578125" style="4" customWidth="1"/>
    <col min="16" max="16" width="7.5703125" style="4" customWidth="1"/>
    <col min="17" max="22" width="0" style="4" hidden="1" customWidth="1"/>
    <col min="23" max="23" width="9.85546875" style="4" customWidth="1"/>
    <col min="24" max="47" width="0" style="4" hidden="1" customWidth="1"/>
    <col min="48" max="48" width="9.5703125" style="4" customWidth="1"/>
    <col min="49" max="49" width="2.28515625" style="4" customWidth="1"/>
    <col min="50" max="50" width="0.5703125" style="4" customWidth="1"/>
    <col min="51" max="16384" width="9.140625" style="4"/>
  </cols>
  <sheetData>
    <row r="1" spans="1:50">
      <c r="M1" s="44"/>
      <c r="N1" s="44"/>
      <c r="O1" s="44"/>
      <c r="P1" s="44"/>
      <c r="Q1" s="44"/>
      <c r="R1" s="44"/>
      <c r="S1" s="44"/>
      <c r="T1" s="44"/>
      <c r="U1" s="44"/>
      <c r="V1" s="151"/>
      <c r="W1" s="151"/>
      <c r="X1" s="44"/>
      <c r="Y1" s="44"/>
    </row>
    <row r="2" spans="1:50" ht="10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59" t="s">
        <v>99</v>
      </c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3"/>
      <c r="AX2" s="3"/>
    </row>
    <row r="3" spans="1:50" ht="24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59" t="s">
        <v>103</v>
      </c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3"/>
      <c r="AX3" s="3"/>
    </row>
    <row r="4" spans="1:50" ht="2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5"/>
      <c r="AX4" s="3"/>
    </row>
    <row r="5" spans="1:50" ht="27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5"/>
      <c r="AX5" s="3"/>
    </row>
    <row r="6" spans="1:50" ht="25.15" customHeight="1">
      <c r="A6" s="6"/>
      <c r="B6" s="45"/>
      <c r="C6" s="45"/>
      <c r="D6" s="45"/>
      <c r="E6" s="45"/>
      <c r="F6" s="45"/>
      <c r="G6" s="45"/>
      <c r="H6" s="43"/>
      <c r="I6" s="43"/>
      <c r="J6" s="43"/>
      <c r="K6" s="43"/>
      <c r="L6" s="43"/>
      <c r="M6" s="43"/>
      <c r="N6" s="43"/>
      <c r="O6" s="44"/>
      <c r="P6" s="44"/>
      <c r="Q6" s="43"/>
      <c r="R6" s="43"/>
      <c r="S6" s="43"/>
      <c r="T6" s="43"/>
      <c r="U6" s="43"/>
      <c r="V6" s="152" t="s">
        <v>95</v>
      </c>
      <c r="W6" s="152"/>
      <c r="X6" s="7"/>
      <c r="Y6" s="7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2"/>
      <c r="AO6" s="2"/>
      <c r="AP6" s="2"/>
      <c r="AQ6" s="3"/>
      <c r="AR6" s="3"/>
      <c r="AS6" s="3"/>
      <c r="AT6" s="3"/>
      <c r="AU6" s="3"/>
      <c r="AV6" s="3"/>
      <c r="AW6" s="3"/>
      <c r="AX6" s="3"/>
    </row>
    <row r="7" spans="1:50" ht="25.15" customHeight="1">
      <c r="A7" s="6"/>
      <c r="B7" s="45"/>
      <c r="C7" s="45"/>
      <c r="D7" s="45"/>
      <c r="E7" s="45"/>
      <c r="F7" s="45"/>
      <c r="G7" s="45"/>
      <c r="H7" s="170" t="s">
        <v>101</v>
      </c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7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2"/>
      <c r="AO7" s="2"/>
      <c r="AP7" s="2"/>
      <c r="AQ7" s="3"/>
      <c r="AR7" s="3"/>
      <c r="AS7" s="3"/>
      <c r="AT7" s="3"/>
      <c r="AU7" s="3"/>
      <c r="AV7" s="3"/>
      <c r="AW7" s="3"/>
      <c r="AX7" s="3"/>
    </row>
    <row r="8" spans="1:50" ht="25.5" customHeight="1" thickBot="1">
      <c r="A8" s="1"/>
      <c r="B8" s="46"/>
      <c r="C8" s="46"/>
      <c r="D8" s="46"/>
      <c r="E8" s="46"/>
      <c r="F8" s="46"/>
      <c r="G8" s="46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1"/>
      <c r="Z8" s="12">
        <v>384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3"/>
      <c r="AM8" s="13" t="s">
        <v>0</v>
      </c>
      <c r="AN8" s="14">
        <v>384</v>
      </c>
      <c r="AO8" s="2"/>
      <c r="AP8" s="15"/>
      <c r="AQ8" s="3"/>
      <c r="AR8" s="3"/>
      <c r="AS8" s="3"/>
      <c r="AT8" s="3"/>
      <c r="AU8" s="3"/>
      <c r="AV8" s="3"/>
      <c r="AW8" s="3"/>
      <c r="AX8" s="3"/>
    </row>
    <row r="9" spans="1:50" ht="12" customHeight="1" thickBot="1">
      <c r="A9" s="1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8"/>
      <c r="W9" s="49"/>
      <c r="X9" s="16"/>
      <c r="Y9" s="17"/>
      <c r="Z9" s="17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2"/>
      <c r="AO9" s="2"/>
      <c r="AP9" s="2"/>
      <c r="AQ9" s="3"/>
      <c r="AR9" s="3"/>
      <c r="AS9" s="3"/>
      <c r="AT9" s="3"/>
      <c r="AU9" s="3"/>
      <c r="AV9" s="3"/>
      <c r="AW9" s="3"/>
      <c r="AX9" s="3"/>
    </row>
    <row r="10" spans="1:50" s="34" customFormat="1">
      <c r="A10" s="24"/>
      <c r="B10" s="153" t="s">
        <v>5</v>
      </c>
      <c r="C10" s="154"/>
      <c r="D10" s="154"/>
      <c r="E10" s="154"/>
      <c r="F10" s="154"/>
      <c r="G10" s="154"/>
      <c r="H10" s="155"/>
      <c r="I10" s="116"/>
      <c r="J10" s="117"/>
      <c r="K10" s="117"/>
      <c r="L10" s="165" t="s">
        <v>6</v>
      </c>
      <c r="M10" s="160" t="s">
        <v>91</v>
      </c>
      <c r="N10" s="160" t="s">
        <v>92</v>
      </c>
      <c r="O10" s="160" t="s">
        <v>93</v>
      </c>
      <c r="P10" s="160" t="s">
        <v>94</v>
      </c>
      <c r="Q10" s="119"/>
      <c r="R10" s="113"/>
      <c r="S10" s="113"/>
      <c r="T10" s="117" t="s">
        <v>2</v>
      </c>
      <c r="U10" s="117"/>
      <c r="V10" s="118"/>
      <c r="W10" s="160" t="s">
        <v>100</v>
      </c>
      <c r="X10" s="120" t="s">
        <v>3</v>
      </c>
      <c r="Y10" s="121"/>
      <c r="Z10" s="171" t="s">
        <v>4</v>
      </c>
      <c r="AA10" s="122" t="s">
        <v>2</v>
      </c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3"/>
      <c r="AO10" s="123"/>
      <c r="AP10" s="123"/>
      <c r="AQ10" s="124"/>
      <c r="AR10" s="124"/>
      <c r="AS10" s="124"/>
      <c r="AT10" s="124"/>
      <c r="AU10" s="125"/>
      <c r="AV10" s="160" t="s">
        <v>102</v>
      </c>
      <c r="AW10" s="20"/>
      <c r="AX10" s="20"/>
    </row>
    <row r="11" spans="1:50" ht="32.25" thickBot="1">
      <c r="A11" s="2"/>
      <c r="B11" s="156"/>
      <c r="C11" s="157"/>
      <c r="D11" s="157"/>
      <c r="E11" s="157"/>
      <c r="F11" s="157"/>
      <c r="G11" s="157"/>
      <c r="H11" s="158"/>
      <c r="I11" s="103"/>
      <c r="J11" s="79" t="s">
        <v>5</v>
      </c>
      <c r="K11" s="79"/>
      <c r="L11" s="166"/>
      <c r="M11" s="161"/>
      <c r="N11" s="161"/>
      <c r="O11" s="161"/>
      <c r="P11" s="161"/>
      <c r="Q11" s="103"/>
      <c r="R11" s="80" t="s">
        <v>7</v>
      </c>
      <c r="S11" s="80" t="s">
        <v>8</v>
      </c>
      <c r="T11" s="80" t="s">
        <v>9</v>
      </c>
      <c r="U11" s="80"/>
      <c r="V11" s="101" t="s">
        <v>10</v>
      </c>
      <c r="W11" s="161"/>
      <c r="X11" s="104" t="s">
        <v>11</v>
      </c>
      <c r="Y11" s="82" t="s">
        <v>12</v>
      </c>
      <c r="Z11" s="172"/>
      <c r="AA11" s="82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1" t="s">
        <v>13</v>
      </c>
      <c r="AP11" s="84"/>
      <c r="AQ11" s="84"/>
      <c r="AR11" s="84"/>
      <c r="AS11" s="85"/>
      <c r="AT11" s="85"/>
      <c r="AU11" s="102"/>
      <c r="AV11" s="161"/>
      <c r="AW11" s="68" t="s">
        <v>2</v>
      </c>
      <c r="AX11" s="3"/>
    </row>
    <row r="12" spans="1:50" s="33" customFormat="1" ht="20.45" customHeight="1">
      <c r="A12" s="67"/>
      <c r="B12" s="167" t="s">
        <v>14</v>
      </c>
      <c r="C12" s="168"/>
      <c r="D12" s="168"/>
      <c r="E12" s="168"/>
      <c r="F12" s="168"/>
      <c r="G12" s="168"/>
      <c r="H12" s="168"/>
      <c r="I12" s="144"/>
      <c r="J12" s="144"/>
      <c r="K12" s="144"/>
      <c r="L12" s="72">
        <v>555</v>
      </c>
      <c r="M12" s="108">
        <v>1</v>
      </c>
      <c r="N12" s="109">
        <v>0</v>
      </c>
      <c r="O12" s="110" t="s">
        <v>2</v>
      </c>
      <c r="P12" s="111" t="s">
        <v>2</v>
      </c>
      <c r="Q12" s="162"/>
      <c r="R12" s="162"/>
      <c r="S12" s="162"/>
      <c r="T12" s="162"/>
      <c r="U12" s="162"/>
      <c r="V12" s="162"/>
      <c r="W12" s="112">
        <f>W13+W18+W30+W35</f>
        <v>3360</v>
      </c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91">
        <v>155</v>
      </c>
      <c r="AV12" s="71">
        <f>AV13+AV18+AV30+AV35</f>
        <v>2777</v>
      </c>
      <c r="AW12" s="69" t="s">
        <v>2</v>
      </c>
      <c r="AX12" s="32"/>
    </row>
    <row r="13" spans="1:50" s="36" customFormat="1" ht="30.6" customHeight="1">
      <c r="A13" s="37"/>
      <c r="B13" s="143" t="s">
        <v>15</v>
      </c>
      <c r="C13" s="144"/>
      <c r="D13" s="144"/>
      <c r="E13" s="144"/>
      <c r="F13" s="144"/>
      <c r="G13" s="144"/>
      <c r="H13" s="144"/>
      <c r="I13" s="144"/>
      <c r="J13" s="144"/>
      <c r="K13" s="144"/>
      <c r="L13" s="72">
        <v>555</v>
      </c>
      <c r="M13" s="86">
        <v>1</v>
      </c>
      <c r="N13" s="87">
        <v>2</v>
      </c>
      <c r="O13" s="88" t="s">
        <v>2</v>
      </c>
      <c r="P13" s="89" t="s">
        <v>2</v>
      </c>
      <c r="Q13" s="162"/>
      <c r="R13" s="162"/>
      <c r="S13" s="162"/>
      <c r="T13" s="162"/>
      <c r="U13" s="162"/>
      <c r="V13" s="162"/>
      <c r="W13" s="90">
        <f>W14</f>
        <v>740.2</v>
      </c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93">
        <v>155</v>
      </c>
      <c r="AV13" s="39">
        <f>AV14</f>
        <v>740.2</v>
      </c>
      <c r="AW13" s="70" t="s">
        <v>2</v>
      </c>
      <c r="AX13" s="35"/>
    </row>
    <row r="14" spans="1:50" ht="31.9" customHeight="1">
      <c r="A14" s="40"/>
      <c r="B14" s="145" t="s">
        <v>16</v>
      </c>
      <c r="C14" s="146"/>
      <c r="D14" s="146"/>
      <c r="E14" s="146"/>
      <c r="F14" s="146"/>
      <c r="G14" s="146"/>
      <c r="H14" s="146"/>
      <c r="I14" s="146"/>
      <c r="J14" s="146"/>
      <c r="K14" s="146"/>
      <c r="L14" s="66">
        <v>555</v>
      </c>
      <c r="M14" s="94">
        <v>1</v>
      </c>
      <c r="N14" s="95">
        <v>2</v>
      </c>
      <c r="O14" s="96" t="s">
        <v>17</v>
      </c>
      <c r="P14" s="97" t="s">
        <v>2</v>
      </c>
      <c r="Q14" s="164"/>
      <c r="R14" s="164"/>
      <c r="S14" s="164"/>
      <c r="T14" s="164"/>
      <c r="U14" s="164"/>
      <c r="V14" s="164"/>
      <c r="W14" s="98">
        <f>W15</f>
        <v>740.2</v>
      </c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99">
        <v>155</v>
      </c>
      <c r="AV14" s="42">
        <f>AV15</f>
        <v>740.2</v>
      </c>
      <c r="AW14" s="23" t="s">
        <v>2</v>
      </c>
      <c r="AX14" s="3"/>
    </row>
    <row r="15" spans="1:50" ht="21.6" customHeight="1">
      <c r="A15" s="40"/>
      <c r="B15" s="145" t="s">
        <v>18</v>
      </c>
      <c r="C15" s="146"/>
      <c r="D15" s="146"/>
      <c r="E15" s="146"/>
      <c r="F15" s="146"/>
      <c r="G15" s="146"/>
      <c r="H15" s="146"/>
      <c r="I15" s="146"/>
      <c r="J15" s="146"/>
      <c r="K15" s="146"/>
      <c r="L15" s="66">
        <v>555</v>
      </c>
      <c r="M15" s="94">
        <v>1</v>
      </c>
      <c r="N15" s="95">
        <v>2</v>
      </c>
      <c r="O15" s="96" t="s">
        <v>19</v>
      </c>
      <c r="P15" s="97" t="s">
        <v>2</v>
      </c>
      <c r="Q15" s="164"/>
      <c r="R15" s="164"/>
      <c r="S15" s="164"/>
      <c r="T15" s="164"/>
      <c r="U15" s="164"/>
      <c r="V15" s="164"/>
      <c r="W15" s="98">
        <f>W16</f>
        <v>740.2</v>
      </c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99">
        <v>155</v>
      </c>
      <c r="AV15" s="42">
        <f>AV16</f>
        <v>740.2</v>
      </c>
      <c r="AW15" s="23" t="s">
        <v>2</v>
      </c>
      <c r="AX15" s="3"/>
    </row>
    <row r="16" spans="1:50" ht="64.150000000000006" customHeight="1">
      <c r="A16" s="40"/>
      <c r="B16" s="145" t="s">
        <v>20</v>
      </c>
      <c r="C16" s="146"/>
      <c r="D16" s="146"/>
      <c r="E16" s="146"/>
      <c r="F16" s="146"/>
      <c r="G16" s="146"/>
      <c r="H16" s="146"/>
      <c r="I16" s="146"/>
      <c r="J16" s="146"/>
      <c r="K16" s="146"/>
      <c r="L16" s="66">
        <v>555</v>
      </c>
      <c r="M16" s="94">
        <v>1</v>
      </c>
      <c r="N16" s="95">
        <v>2</v>
      </c>
      <c r="O16" s="96" t="s">
        <v>19</v>
      </c>
      <c r="P16" s="97" t="s">
        <v>21</v>
      </c>
      <c r="Q16" s="164"/>
      <c r="R16" s="164"/>
      <c r="S16" s="164"/>
      <c r="T16" s="164"/>
      <c r="U16" s="164"/>
      <c r="V16" s="164"/>
      <c r="W16" s="98">
        <f>W17</f>
        <v>740.2</v>
      </c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99">
        <v>155</v>
      </c>
      <c r="AV16" s="42">
        <f>AV17</f>
        <v>740.2</v>
      </c>
      <c r="AW16" s="23" t="s">
        <v>2</v>
      </c>
      <c r="AX16" s="3"/>
    </row>
    <row r="17" spans="1:50" ht="34.15" customHeight="1">
      <c r="A17" s="40"/>
      <c r="B17" s="145" t="s">
        <v>22</v>
      </c>
      <c r="C17" s="146"/>
      <c r="D17" s="146"/>
      <c r="E17" s="146"/>
      <c r="F17" s="146"/>
      <c r="G17" s="146"/>
      <c r="H17" s="146"/>
      <c r="I17" s="146"/>
      <c r="J17" s="146"/>
      <c r="K17" s="146"/>
      <c r="L17" s="66">
        <v>555</v>
      </c>
      <c r="M17" s="94">
        <v>1</v>
      </c>
      <c r="N17" s="95">
        <v>2</v>
      </c>
      <c r="O17" s="96" t="s">
        <v>19</v>
      </c>
      <c r="P17" s="97" t="s">
        <v>23</v>
      </c>
      <c r="Q17" s="164"/>
      <c r="R17" s="164"/>
      <c r="S17" s="164"/>
      <c r="T17" s="164"/>
      <c r="U17" s="164"/>
      <c r="V17" s="164"/>
      <c r="W17" s="98">
        <v>740.2</v>
      </c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99">
        <v>155</v>
      </c>
      <c r="AV17" s="42">
        <v>740.2</v>
      </c>
      <c r="AW17" s="23" t="s">
        <v>2</v>
      </c>
      <c r="AX17" s="3"/>
    </row>
    <row r="18" spans="1:50" s="36" customFormat="1" ht="61.9" customHeight="1">
      <c r="A18" s="37"/>
      <c r="B18" s="143" t="s">
        <v>24</v>
      </c>
      <c r="C18" s="144"/>
      <c r="D18" s="144"/>
      <c r="E18" s="144"/>
      <c r="F18" s="144"/>
      <c r="G18" s="144"/>
      <c r="H18" s="144"/>
      <c r="I18" s="144"/>
      <c r="J18" s="144"/>
      <c r="K18" s="144"/>
      <c r="L18" s="72">
        <v>555</v>
      </c>
      <c r="M18" s="86">
        <v>1</v>
      </c>
      <c r="N18" s="87">
        <v>4</v>
      </c>
      <c r="O18" s="88" t="s">
        <v>2</v>
      </c>
      <c r="P18" s="89" t="s">
        <v>2</v>
      </c>
      <c r="Q18" s="162"/>
      <c r="R18" s="162"/>
      <c r="S18" s="162"/>
      <c r="T18" s="162"/>
      <c r="U18" s="162"/>
      <c r="V18" s="162"/>
      <c r="W18" s="90">
        <f>W19+W22</f>
        <v>2616.7999999999997</v>
      </c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93">
        <v>155</v>
      </c>
      <c r="AV18" s="39">
        <f>AV19+AV22</f>
        <v>2033.7999999999997</v>
      </c>
      <c r="AW18" s="70" t="s">
        <v>2</v>
      </c>
      <c r="AX18" s="35"/>
    </row>
    <row r="19" spans="1:50" s="36" customFormat="1" ht="33.75" customHeight="1">
      <c r="A19" s="37"/>
      <c r="B19" s="143" t="s">
        <v>97</v>
      </c>
      <c r="C19" s="144"/>
      <c r="D19" s="144"/>
      <c r="E19" s="144"/>
      <c r="F19" s="144"/>
      <c r="G19" s="144"/>
      <c r="H19" s="144"/>
      <c r="I19" s="144"/>
      <c r="J19" s="144"/>
      <c r="K19" s="144"/>
      <c r="L19" s="38">
        <v>555</v>
      </c>
      <c r="M19" s="86">
        <v>1</v>
      </c>
      <c r="N19" s="86">
        <v>4</v>
      </c>
      <c r="O19" s="88">
        <v>500070190</v>
      </c>
      <c r="P19" s="38"/>
      <c r="Q19" s="38"/>
      <c r="R19" s="38"/>
      <c r="S19" s="38"/>
      <c r="T19" s="38"/>
      <c r="U19" s="38"/>
      <c r="V19" s="38"/>
      <c r="W19" s="90">
        <f>W20</f>
        <v>0.1</v>
      </c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3"/>
      <c r="AV19" s="39">
        <f>AV20</f>
        <v>0.1</v>
      </c>
      <c r="AW19" s="70"/>
      <c r="AX19" s="35"/>
    </row>
    <row r="20" spans="1:50" ht="33" customHeight="1">
      <c r="A20" s="40"/>
      <c r="B20" s="145" t="s">
        <v>27</v>
      </c>
      <c r="C20" s="146"/>
      <c r="D20" s="146"/>
      <c r="E20" s="146"/>
      <c r="F20" s="146"/>
      <c r="G20" s="146"/>
      <c r="H20" s="146"/>
      <c r="I20" s="146"/>
      <c r="J20" s="146"/>
      <c r="K20" s="146"/>
      <c r="L20" s="41">
        <v>555</v>
      </c>
      <c r="M20" s="94">
        <v>1</v>
      </c>
      <c r="N20" s="94">
        <v>4</v>
      </c>
      <c r="O20" s="96">
        <f>$O$19</f>
        <v>500070190</v>
      </c>
      <c r="P20" s="100">
        <v>200</v>
      </c>
      <c r="Q20" s="41"/>
      <c r="R20" s="41"/>
      <c r="S20" s="41"/>
      <c r="T20" s="41"/>
      <c r="U20" s="41"/>
      <c r="V20" s="41"/>
      <c r="W20" s="98">
        <f>W21</f>
        <v>0.1</v>
      </c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9"/>
      <c r="AV20" s="42">
        <f>AV21</f>
        <v>0.1</v>
      </c>
      <c r="AW20" s="23"/>
      <c r="AX20" s="3"/>
    </row>
    <row r="21" spans="1:50" ht="33.6" customHeight="1">
      <c r="A21" s="40"/>
      <c r="B21" s="145" t="s">
        <v>29</v>
      </c>
      <c r="C21" s="146"/>
      <c r="D21" s="146"/>
      <c r="E21" s="146"/>
      <c r="F21" s="146"/>
      <c r="G21" s="146"/>
      <c r="H21" s="146"/>
      <c r="I21" s="146"/>
      <c r="J21" s="146"/>
      <c r="K21" s="146"/>
      <c r="L21" s="41">
        <v>555</v>
      </c>
      <c r="M21" s="94">
        <v>1</v>
      </c>
      <c r="N21" s="94">
        <v>4</v>
      </c>
      <c r="O21" s="96">
        <f>$O$19</f>
        <v>500070190</v>
      </c>
      <c r="P21" s="100">
        <v>240</v>
      </c>
      <c r="Q21" s="41"/>
      <c r="R21" s="41"/>
      <c r="S21" s="41"/>
      <c r="T21" s="41"/>
      <c r="U21" s="41"/>
      <c r="V21" s="41"/>
      <c r="W21" s="98">
        <v>0.1</v>
      </c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9"/>
      <c r="AV21" s="42">
        <v>0.1</v>
      </c>
      <c r="AW21" s="23"/>
      <c r="AX21" s="3"/>
    </row>
    <row r="22" spans="1:50" ht="33.6" customHeight="1">
      <c r="A22" s="40"/>
      <c r="B22" s="145" t="s">
        <v>16</v>
      </c>
      <c r="C22" s="146"/>
      <c r="D22" s="146"/>
      <c r="E22" s="146"/>
      <c r="F22" s="146"/>
      <c r="G22" s="146"/>
      <c r="H22" s="146"/>
      <c r="I22" s="41"/>
      <c r="J22" s="41"/>
      <c r="K22" s="41"/>
      <c r="L22" s="41"/>
      <c r="M22" s="94">
        <v>1</v>
      </c>
      <c r="N22" s="94">
        <v>4</v>
      </c>
      <c r="O22" s="96">
        <v>2000000000</v>
      </c>
      <c r="P22" s="100"/>
      <c r="Q22" s="41"/>
      <c r="R22" s="41"/>
      <c r="S22" s="41"/>
      <c r="T22" s="41"/>
      <c r="U22" s="41"/>
      <c r="V22" s="41"/>
      <c r="W22" s="98">
        <f>W23</f>
        <v>2616.6999999999998</v>
      </c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9"/>
      <c r="AV22" s="42">
        <f>AV23</f>
        <v>2033.6999999999998</v>
      </c>
      <c r="AW22" s="23"/>
      <c r="AX22" s="3"/>
    </row>
    <row r="23" spans="1:50" ht="17.25" customHeight="1">
      <c r="A23" s="40"/>
      <c r="B23" s="145" t="s">
        <v>25</v>
      </c>
      <c r="C23" s="146"/>
      <c r="D23" s="146"/>
      <c r="E23" s="146"/>
      <c r="F23" s="146"/>
      <c r="G23" s="146"/>
      <c r="H23" s="146"/>
      <c r="I23" s="41"/>
      <c r="J23" s="41"/>
      <c r="K23" s="41"/>
      <c r="L23" s="41"/>
      <c r="M23" s="94">
        <v>1</v>
      </c>
      <c r="N23" s="94">
        <v>4</v>
      </c>
      <c r="O23" s="96">
        <v>2010002040</v>
      </c>
      <c r="P23" s="100"/>
      <c r="Q23" s="41"/>
      <c r="R23" s="41"/>
      <c r="S23" s="41"/>
      <c r="T23" s="41"/>
      <c r="U23" s="41"/>
      <c r="V23" s="41"/>
      <c r="W23" s="98">
        <f>W24+W26+W28</f>
        <v>2616.6999999999998</v>
      </c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9"/>
      <c r="AV23" s="42">
        <f>AV24+AV26+AV28</f>
        <v>2033.6999999999998</v>
      </c>
      <c r="AW23" s="23"/>
      <c r="AX23" s="3"/>
    </row>
    <row r="24" spans="1:50" ht="65.25" customHeight="1">
      <c r="A24" s="40"/>
      <c r="B24" s="145" t="s">
        <v>20</v>
      </c>
      <c r="C24" s="146"/>
      <c r="D24" s="146"/>
      <c r="E24" s="146"/>
      <c r="F24" s="146"/>
      <c r="G24" s="146"/>
      <c r="H24" s="146"/>
      <c r="I24" s="41"/>
      <c r="J24" s="41"/>
      <c r="K24" s="41"/>
      <c r="L24" s="41"/>
      <c r="M24" s="94">
        <v>1</v>
      </c>
      <c r="N24" s="94">
        <v>4</v>
      </c>
      <c r="O24" s="96">
        <v>2010002040</v>
      </c>
      <c r="P24" s="100">
        <v>100</v>
      </c>
      <c r="Q24" s="41"/>
      <c r="R24" s="41"/>
      <c r="S24" s="41"/>
      <c r="T24" s="41"/>
      <c r="U24" s="41"/>
      <c r="V24" s="41"/>
      <c r="W24" s="98">
        <f>W25</f>
        <v>2031.1</v>
      </c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9"/>
      <c r="AV24" s="42">
        <f>AV25</f>
        <v>2031.1</v>
      </c>
      <c r="AW24" s="23"/>
      <c r="AX24" s="3"/>
    </row>
    <row r="25" spans="1:50" ht="31.15" customHeight="1">
      <c r="A25" s="40"/>
      <c r="B25" s="145" t="s">
        <v>22</v>
      </c>
      <c r="C25" s="146"/>
      <c r="D25" s="146"/>
      <c r="E25" s="146"/>
      <c r="F25" s="146"/>
      <c r="G25" s="146"/>
      <c r="H25" s="146"/>
      <c r="I25" s="146"/>
      <c r="J25" s="146"/>
      <c r="K25" s="146"/>
      <c r="L25" s="66">
        <v>555</v>
      </c>
      <c r="M25" s="94">
        <v>1</v>
      </c>
      <c r="N25" s="95">
        <v>4</v>
      </c>
      <c r="O25" s="96" t="s">
        <v>26</v>
      </c>
      <c r="P25" s="97" t="s">
        <v>23</v>
      </c>
      <c r="Q25" s="164"/>
      <c r="R25" s="164"/>
      <c r="S25" s="164"/>
      <c r="T25" s="164"/>
      <c r="U25" s="164"/>
      <c r="V25" s="164"/>
      <c r="W25" s="98">
        <v>2031.1</v>
      </c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99">
        <v>155</v>
      </c>
      <c r="AV25" s="42">
        <v>2031.1</v>
      </c>
      <c r="AW25" s="23" t="s">
        <v>2</v>
      </c>
      <c r="AX25" s="3"/>
    </row>
    <row r="26" spans="1:50" ht="31.9" customHeight="1">
      <c r="A26" s="40"/>
      <c r="B26" s="145" t="s">
        <v>27</v>
      </c>
      <c r="C26" s="146"/>
      <c r="D26" s="146"/>
      <c r="E26" s="146"/>
      <c r="F26" s="146"/>
      <c r="G26" s="146"/>
      <c r="H26" s="146"/>
      <c r="I26" s="146"/>
      <c r="J26" s="146"/>
      <c r="K26" s="146"/>
      <c r="L26" s="66">
        <v>555</v>
      </c>
      <c r="M26" s="94">
        <v>1</v>
      </c>
      <c r="N26" s="95">
        <v>4</v>
      </c>
      <c r="O26" s="96" t="s">
        <v>26</v>
      </c>
      <c r="P26" s="97" t="s">
        <v>28</v>
      </c>
      <c r="Q26" s="164"/>
      <c r="R26" s="164"/>
      <c r="S26" s="164"/>
      <c r="T26" s="164"/>
      <c r="U26" s="164"/>
      <c r="V26" s="164"/>
      <c r="W26" s="98">
        <f>W27</f>
        <v>583</v>
      </c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99">
        <v>155</v>
      </c>
      <c r="AV26" s="42">
        <f>AV27</f>
        <v>0</v>
      </c>
      <c r="AW26" s="23" t="s">
        <v>2</v>
      </c>
      <c r="AX26" s="3"/>
    </row>
    <row r="27" spans="1:50" ht="31.15" customHeight="1">
      <c r="A27" s="40"/>
      <c r="B27" s="145" t="s">
        <v>29</v>
      </c>
      <c r="C27" s="146"/>
      <c r="D27" s="146"/>
      <c r="E27" s="146"/>
      <c r="F27" s="146"/>
      <c r="G27" s="146"/>
      <c r="H27" s="146"/>
      <c r="I27" s="146"/>
      <c r="J27" s="146"/>
      <c r="K27" s="146"/>
      <c r="L27" s="66">
        <v>555</v>
      </c>
      <c r="M27" s="94">
        <v>1</v>
      </c>
      <c r="N27" s="95">
        <v>4</v>
      </c>
      <c r="O27" s="96" t="s">
        <v>26</v>
      </c>
      <c r="P27" s="97" t="s">
        <v>30</v>
      </c>
      <c r="Q27" s="164"/>
      <c r="R27" s="164"/>
      <c r="S27" s="164"/>
      <c r="T27" s="164"/>
      <c r="U27" s="164"/>
      <c r="V27" s="164"/>
      <c r="W27" s="98">
        <v>583</v>
      </c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99">
        <v>155</v>
      </c>
      <c r="AV27" s="42">
        <v>0</v>
      </c>
      <c r="AW27" s="23" t="s">
        <v>2</v>
      </c>
      <c r="AX27" s="3"/>
    </row>
    <row r="28" spans="1:50" ht="20.45" customHeight="1">
      <c r="A28" s="40"/>
      <c r="B28" s="145" t="s">
        <v>31</v>
      </c>
      <c r="C28" s="146"/>
      <c r="D28" s="146"/>
      <c r="E28" s="146"/>
      <c r="F28" s="146"/>
      <c r="G28" s="146"/>
      <c r="H28" s="146"/>
      <c r="I28" s="146"/>
      <c r="J28" s="146"/>
      <c r="K28" s="146"/>
      <c r="L28" s="66">
        <v>555</v>
      </c>
      <c r="M28" s="94">
        <v>1</v>
      </c>
      <c r="N28" s="95">
        <v>4</v>
      </c>
      <c r="O28" s="96" t="s">
        <v>26</v>
      </c>
      <c r="P28" s="97" t="s">
        <v>32</v>
      </c>
      <c r="Q28" s="164"/>
      <c r="R28" s="164"/>
      <c r="S28" s="164"/>
      <c r="T28" s="164"/>
      <c r="U28" s="164"/>
      <c r="V28" s="164"/>
      <c r="W28" s="98">
        <f>W29</f>
        <v>2.6</v>
      </c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99">
        <v>155</v>
      </c>
      <c r="AV28" s="42">
        <f>AV29</f>
        <v>2.6</v>
      </c>
      <c r="AW28" s="23" t="s">
        <v>2</v>
      </c>
      <c r="AX28" s="3"/>
    </row>
    <row r="29" spans="1:50" ht="19.899999999999999" customHeight="1">
      <c r="A29" s="40"/>
      <c r="B29" s="145" t="s">
        <v>33</v>
      </c>
      <c r="C29" s="146"/>
      <c r="D29" s="146"/>
      <c r="E29" s="146"/>
      <c r="F29" s="146"/>
      <c r="G29" s="146"/>
      <c r="H29" s="146"/>
      <c r="I29" s="146"/>
      <c r="J29" s="146"/>
      <c r="K29" s="146"/>
      <c r="L29" s="66">
        <v>555</v>
      </c>
      <c r="M29" s="94">
        <v>1</v>
      </c>
      <c r="N29" s="95">
        <v>4</v>
      </c>
      <c r="O29" s="96" t="s">
        <v>26</v>
      </c>
      <c r="P29" s="97" t="s">
        <v>34</v>
      </c>
      <c r="Q29" s="164"/>
      <c r="R29" s="164"/>
      <c r="S29" s="164"/>
      <c r="T29" s="164"/>
      <c r="U29" s="164"/>
      <c r="V29" s="164"/>
      <c r="W29" s="98">
        <v>2.6</v>
      </c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99">
        <v>155</v>
      </c>
      <c r="AV29" s="42">
        <v>2.6</v>
      </c>
      <c r="AW29" s="23" t="s">
        <v>2</v>
      </c>
      <c r="AX29" s="3"/>
    </row>
    <row r="30" spans="1:50" s="36" customFormat="1" ht="49.9" customHeight="1">
      <c r="A30" s="37"/>
      <c r="B30" s="143" t="s">
        <v>35</v>
      </c>
      <c r="C30" s="144"/>
      <c r="D30" s="144"/>
      <c r="E30" s="144"/>
      <c r="F30" s="144"/>
      <c r="G30" s="144"/>
      <c r="H30" s="144"/>
      <c r="I30" s="144"/>
      <c r="J30" s="144"/>
      <c r="K30" s="144"/>
      <c r="L30" s="72">
        <v>555</v>
      </c>
      <c r="M30" s="86">
        <v>1</v>
      </c>
      <c r="N30" s="87">
        <v>6</v>
      </c>
      <c r="O30" s="88" t="s">
        <v>2</v>
      </c>
      <c r="P30" s="89" t="s">
        <v>2</v>
      </c>
      <c r="Q30" s="162"/>
      <c r="R30" s="162"/>
      <c r="S30" s="162"/>
      <c r="T30" s="162"/>
      <c r="U30" s="162"/>
      <c r="V30" s="162"/>
      <c r="W30" s="90">
        <f>W31</f>
        <v>0</v>
      </c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93">
        <v>155</v>
      </c>
      <c r="AV30" s="39">
        <f>AV31</f>
        <v>0</v>
      </c>
      <c r="AW30" s="70" t="s">
        <v>2</v>
      </c>
      <c r="AX30" s="35"/>
    </row>
    <row r="31" spans="1:50" ht="33" customHeight="1">
      <c r="A31" s="40"/>
      <c r="B31" s="145" t="s">
        <v>16</v>
      </c>
      <c r="C31" s="146"/>
      <c r="D31" s="146"/>
      <c r="E31" s="146"/>
      <c r="F31" s="146"/>
      <c r="G31" s="146"/>
      <c r="H31" s="146"/>
      <c r="I31" s="146"/>
      <c r="J31" s="146"/>
      <c r="K31" s="146"/>
      <c r="L31" s="66">
        <v>555</v>
      </c>
      <c r="M31" s="94">
        <v>1</v>
      </c>
      <c r="N31" s="95">
        <v>6</v>
      </c>
      <c r="O31" s="96" t="s">
        <v>17</v>
      </c>
      <c r="P31" s="97" t="s">
        <v>2</v>
      </c>
      <c r="Q31" s="164"/>
      <c r="R31" s="164"/>
      <c r="S31" s="164"/>
      <c r="T31" s="164"/>
      <c r="U31" s="164"/>
      <c r="V31" s="164"/>
      <c r="W31" s="98">
        <f>W32</f>
        <v>0</v>
      </c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99">
        <v>155</v>
      </c>
      <c r="AV31" s="42">
        <f>AV32</f>
        <v>0</v>
      </c>
      <c r="AW31" s="23" t="s">
        <v>2</v>
      </c>
      <c r="AX31" s="3"/>
    </row>
    <row r="32" spans="1:50" ht="19.899999999999999" customHeight="1">
      <c r="A32" s="40"/>
      <c r="B32" s="145" t="s">
        <v>25</v>
      </c>
      <c r="C32" s="146"/>
      <c r="D32" s="146"/>
      <c r="E32" s="146"/>
      <c r="F32" s="146"/>
      <c r="G32" s="146"/>
      <c r="H32" s="146"/>
      <c r="I32" s="146"/>
      <c r="J32" s="146"/>
      <c r="K32" s="146"/>
      <c r="L32" s="66">
        <v>555</v>
      </c>
      <c r="M32" s="94">
        <v>1</v>
      </c>
      <c r="N32" s="95">
        <v>6</v>
      </c>
      <c r="O32" s="96" t="s">
        <v>26</v>
      </c>
      <c r="P32" s="97" t="s">
        <v>2</v>
      </c>
      <c r="Q32" s="164"/>
      <c r="R32" s="164"/>
      <c r="S32" s="164"/>
      <c r="T32" s="164"/>
      <c r="U32" s="164"/>
      <c r="V32" s="164"/>
      <c r="W32" s="98">
        <f>W33</f>
        <v>0</v>
      </c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99">
        <v>155</v>
      </c>
      <c r="AV32" s="42">
        <f>AV33</f>
        <v>0</v>
      </c>
      <c r="AW32" s="23" t="s">
        <v>2</v>
      </c>
      <c r="AX32" s="3"/>
    </row>
    <row r="33" spans="1:50" ht="19.899999999999999" customHeight="1">
      <c r="A33" s="40"/>
      <c r="B33" s="145" t="s">
        <v>36</v>
      </c>
      <c r="C33" s="146"/>
      <c r="D33" s="146"/>
      <c r="E33" s="146"/>
      <c r="F33" s="146"/>
      <c r="G33" s="146"/>
      <c r="H33" s="146"/>
      <c r="I33" s="146"/>
      <c r="J33" s="146"/>
      <c r="K33" s="146"/>
      <c r="L33" s="66">
        <v>555</v>
      </c>
      <c r="M33" s="94">
        <v>1</v>
      </c>
      <c r="N33" s="95">
        <v>6</v>
      </c>
      <c r="O33" s="96" t="s">
        <v>26</v>
      </c>
      <c r="P33" s="97" t="s">
        <v>37</v>
      </c>
      <c r="Q33" s="164"/>
      <c r="R33" s="164"/>
      <c r="S33" s="164"/>
      <c r="T33" s="164"/>
      <c r="U33" s="164"/>
      <c r="V33" s="164"/>
      <c r="W33" s="98">
        <f>W34</f>
        <v>0</v>
      </c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99">
        <v>155</v>
      </c>
      <c r="AV33" s="42">
        <f>AV34</f>
        <v>0</v>
      </c>
      <c r="AW33" s="23" t="s">
        <v>2</v>
      </c>
      <c r="AX33" s="3"/>
    </row>
    <row r="34" spans="1:50" ht="19.899999999999999" customHeight="1">
      <c r="A34" s="40"/>
      <c r="B34" s="145" t="s">
        <v>38</v>
      </c>
      <c r="C34" s="146"/>
      <c r="D34" s="146"/>
      <c r="E34" s="146"/>
      <c r="F34" s="146"/>
      <c r="G34" s="146"/>
      <c r="H34" s="146"/>
      <c r="I34" s="146"/>
      <c r="J34" s="146"/>
      <c r="K34" s="146"/>
      <c r="L34" s="66">
        <v>555</v>
      </c>
      <c r="M34" s="94">
        <v>1</v>
      </c>
      <c r="N34" s="95">
        <v>6</v>
      </c>
      <c r="O34" s="96" t="s">
        <v>26</v>
      </c>
      <c r="P34" s="97" t="s">
        <v>39</v>
      </c>
      <c r="Q34" s="164"/>
      <c r="R34" s="164"/>
      <c r="S34" s="164"/>
      <c r="T34" s="164"/>
      <c r="U34" s="164"/>
      <c r="V34" s="164"/>
      <c r="W34" s="98">
        <v>0</v>
      </c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99">
        <v>155</v>
      </c>
      <c r="AV34" s="42">
        <v>0</v>
      </c>
      <c r="AW34" s="23" t="s">
        <v>2</v>
      </c>
      <c r="AX34" s="3"/>
    </row>
    <row r="35" spans="1:50" s="36" customFormat="1" ht="19.899999999999999" customHeight="1">
      <c r="A35" s="37"/>
      <c r="B35" s="143" t="s">
        <v>40</v>
      </c>
      <c r="C35" s="144"/>
      <c r="D35" s="144"/>
      <c r="E35" s="144"/>
      <c r="F35" s="144"/>
      <c r="G35" s="144"/>
      <c r="H35" s="144"/>
      <c r="I35" s="144"/>
      <c r="J35" s="144"/>
      <c r="K35" s="144"/>
      <c r="L35" s="72">
        <v>555</v>
      </c>
      <c r="M35" s="86">
        <v>1</v>
      </c>
      <c r="N35" s="87">
        <v>11</v>
      </c>
      <c r="O35" s="88" t="s">
        <v>2</v>
      </c>
      <c r="P35" s="89" t="s">
        <v>2</v>
      </c>
      <c r="Q35" s="162"/>
      <c r="R35" s="162"/>
      <c r="S35" s="162"/>
      <c r="T35" s="162"/>
      <c r="U35" s="162"/>
      <c r="V35" s="162"/>
      <c r="W35" s="90">
        <f>W36</f>
        <v>3</v>
      </c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93">
        <v>155</v>
      </c>
      <c r="AV35" s="39">
        <f>AV36</f>
        <v>3</v>
      </c>
      <c r="AW35" s="70" t="s">
        <v>2</v>
      </c>
      <c r="AX35" s="35"/>
    </row>
    <row r="36" spans="1:50" ht="33.6" customHeight="1">
      <c r="A36" s="40"/>
      <c r="B36" s="145" t="s">
        <v>16</v>
      </c>
      <c r="C36" s="146"/>
      <c r="D36" s="146"/>
      <c r="E36" s="146"/>
      <c r="F36" s="146"/>
      <c r="G36" s="146"/>
      <c r="H36" s="146"/>
      <c r="I36" s="146"/>
      <c r="J36" s="146"/>
      <c r="K36" s="146"/>
      <c r="L36" s="66">
        <v>555</v>
      </c>
      <c r="M36" s="94">
        <v>1</v>
      </c>
      <c r="N36" s="95">
        <v>11</v>
      </c>
      <c r="O36" s="96" t="s">
        <v>17</v>
      </c>
      <c r="P36" s="97" t="s">
        <v>2</v>
      </c>
      <c r="Q36" s="164"/>
      <c r="R36" s="164"/>
      <c r="S36" s="164"/>
      <c r="T36" s="164"/>
      <c r="U36" s="164"/>
      <c r="V36" s="164"/>
      <c r="W36" s="98">
        <f>W37</f>
        <v>3</v>
      </c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99">
        <v>155</v>
      </c>
      <c r="AV36" s="42">
        <f>AV37</f>
        <v>3</v>
      </c>
      <c r="AW36" s="23" t="s">
        <v>2</v>
      </c>
      <c r="AX36" s="3"/>
    </row>
    <row r="37" spans="1:50" ht="19.899999999999999" customHeight="1">
      <c r="A37" s="40"/>
      <c r="B37" s="145" t="s">
        <v>41</v>
      </c>
      <c r="C37" s="146"/>
      <c r="D37" s="146"/>
      <c r="E37" s="146"/>
      <c r="F37" s="146"/>
      <c r="G37" s="146"/>
      <c r="H37" s="146"/>
      <c r="I37" s="146"/>
      <c r="J37" s="146"/>
      <c r="K37" s="146"/>
      <c r="L37" s="66">
        <v>555</v>
      </c>
      <c r="M37" s="94">
        <v>1</v>
      </c>
      <c r="N37" s="95">
        <v>11</v>
      </c>
      <c r="O37" s="96" t="s">
        <v>42</v>
      </c>
      <c r="P37" s="97" t="s">
        <v>2</v>
      </c>
      <c r="Q37" s="164"/>
      <c r="R37" s="164"/>
      <c r="S37" s="164"/>
      <c r="T37" s="164"/>
      <c r="U37" s="164"/>
      <c r="V37" s="164"/>
      <c r="W37" s="98">
        <f>W38</f>
        <v>3</v>
      </c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99">
        <v>155</v>
      </c>
      <c r="AV37" s="42">
        <f>AV38</f>
        <v>3</v>
      </c>
      <c r="AW37" s="23" t="s">
        <v>2</v>
      </c>
      <c r="AX37" s="3"/>
    </row>
    <row r="38" spans="1:50" ht="19.899999999999999" customHeight="1">
      <c r="A38" s="40"/>
      <c r="B38" s="145" t="s">
        <v>31</v>
      </c>
      <c r="C38" s="146"/>
      <c r="D38" s="146"/>
      <c r="E38" s="146"/>
      <c r="F38" s="146"/>
      <c r="G38" s="146"/>
      <c r="H38" s="146"/>
      <c r="I38" s="146"/>
      <c r="J38" s="146"/>
      <c r="K38" s="146"/>
      <c r="L38" s="66">
        <v>555</v>
      </c>
      <c r="M38" s="94">
        <v>1</v>
      </c>
      <c r="N38" s="95">
        <v>11</v>
      </c>
      <c r="O38" s="96" t="s">
        <v>42</v>
      </c>
      <c r="P38" s="97" t="s">
        <v>32</v>
      </c>
      <c r="Q38" s="164"/>
      <c r="R38" s="164"/>
      <c r="S38" s="164"/>
      <c r="T38" s="164"/>
      <c r="U38" s="164"/>
      <c r="V38" s="164"/>
      <c r="W38" s="98">
        <f>W39</f>
        <v>3</v>
      </c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99">
        <v>155</v>
      </c>
      <c r="AV38" s="42">
        <f>AV39</f>
        <v>3</v>
      </c>
      <c r="AW38" s="23" t="s">
        <v>2</v>
      </c>
      <c r="AX38" s="3"/>
    </row>
    <row r="39" spans="1:50" ht="19.899999999999999" customHeight="1">
      <c r="A39" s="40"/>
      <c r="B39" s="145" t="s">
        <v>43</v>
      </c>
      <c r="C39" s="146"/>
      <c r="D39" s="146"/>
      <c r="E39" s="146"/>
      <c r="F39" s="146"/>
      <c r="G39" s="146"/>
      <c r="H39" s="146"/>
      <c r="I39" s="146"/>
      <c r="J39" s="146"/>
      <c r="K39" s="146"/>
      <c r="L39" s="66">
        <v>555</v>
      </c>
      <c r="M39" s="94">
        <v>1</v>
      </c>
      <c r="N39" s="95">
        <v>11</v>
      </c>
      <c r="O39" s="96" t="s">
        <v>42</v>
      </c>
      <c r="P39" s="97" t="s">
        <v>44</v>
      </c>
      <c r="Q39" s="164"/>
      <c r="R39" s="164"/>
      <c r="S39" s="164"/>
      <c r="T39" s="164"/>
      <c r="U39" s="164"/>
      <c r="V39" s="164"/>
      <c r="W39" s="98">
        <v>3</v>
      </c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99">
        <v>155</v>
      </c>
      <c r="AV39" s="42">
        <v>3</v>
      </c>
      <c r="AW39" s="23" t="s">
        <v>2</v>
      </c>
      <c r="AX39" s="3"/>
    </row>
    <row r="40" spans="1:50" s="36" customFormat="1" ht="19.899999999999999" customHeight="1">
      <c r="A40" s="37"/>
      <c r="B40" s="143" t="s">
        <v>45</v>
      </c>
      <c r="C40" s="144"/>
      <c r="D40" s="144"/>
      <c r="E40" s="144"/>
      <c r="F40" s="144"/>
      <c r="G40" s="144"/>
      <c r="H40" s="144"/>
      <c r="I40" s="144"/>
      <c r="J40" s="144"/>
      <c r="K40" s="144"/>
      <c r="L40" s="72">
        <v>555</v>
      </c>
      <c r="M40" s="86">
        <v>2</v>
      </c>
      <c r="N40" s="87">
        <v>0</v>
      </c>
      <c r="O40" s="88" t="s">
        <v>2</v>
      </c>
      <c r="P40" s="89" t="s">
        <v>2</v>
      </c>
      <c r="Q40" s="162"/>
      <c r="R40" s="162"/>
      <c r="S40" s="162"/>
      <c r="T40" s="162"/>
      <c r="U40" s="162"/>
      <c r="V40" s="162"/>
      <c r="W40" s="90">
        <f>W41</f>
        <v>111.1</v>
      </c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93">
        <v>155</v>
      </c>
      <c r="AV40" s="39">
        <f>AV41</f>
        <v>115.6</v>
      </c>
      <c r="AW40" s="70" t="s">
        <v>2</v>
      </c>
      <c r="AX40" s="35"/>
    </row>
    <row r="41" spans="1:50" ht="19.899999999999999" customHeight="1">
      <c r="A41" s="40"/>
      <c r="B41" s="145" t="s">
        <v>46</v>
      </c>
      <c r="C41" s="146"/>
      <c r="D41" s="146"/>
      <c r="E41" s="146"/>
      <c r="F41" s="146"/>
      <c r="G41" s="146"/>
      <c r="H41" s="146"/>
      <c r="I41" s="146"/>
      <c r="J41" s="146"/>
      <c r="K41" s="146"/>
      <c r="L41" s="66">
        <v>555</v>
      </c>
      <c r="M41" s="94">
        <v>2</v>
      </c>
      <c r="N41" s="95">
        <v>3</v>
      </c>
      <c r="O41" s="96" t="s">
        <v>2</v>
      </c>
      <c r="P41" s="97" t="s">
        <v>2</v>
      </c>
      <c r="Q41" s="164"/>
      <c r="R41" s="164"/>
      <c r="S41" s="164"/>
      <c r="T41" s="164"/>
      <c r="U41" s="164"/>
      <c r="V41" s="164"/>
      <c r="W41" s="98">
        <f>W42</f>
        <v>111.1</v>
      </c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99">
        <v>155</v>
      </c>
      <c r="AV41" s="42">
        <f>AV42</f>
        <v>115.6</v>
      </c>
      <c r="AW41" s="23" t="s">
        <v>2</v>
      </c>
      <c r="AX41" s="3"/>
    </row>
    <row r="42" spans="1:50" ht="65.25" customHeight="1">
      <c r="A42" s="40"/>
      <c r="B42" s="145" t="s">
        <v>98</v>
      </c>
      <c r="C42" s="146"/>
      <c r="D42" s="146"/>
      <c r="E42" s="146"/>
      <c r="F42" s="146"/>
      <c r="G42" s="146"/>
      <c r="H42" s="146"/>
      <c r="I42" s="146"/>
      <c r="J42" s="146"/>
      <c r="K42" s="146"/>
      <c r="L42" s="66">
        <v>555</v>
      </c>
      <c r="M42" s="94">
        <v>2</v>
      </c>
      <c r="N42" s="95">
        <v>3</v>
      </c>
      <c r="O42" s="96" t="s">
        <v>47</v>
      </c>
      <c r="P42" s="97" t="s">
        <v>2</v>
      </c>
      <c r="Q42" s="164"/>
      <c r="R42" s="164"/>
      <c r="S42" s="164"/>
      <c r="T42" s="164"/>
      <c r="U42" s="164"/>
      <c r="V42" s="164"/>
      <c r="W42" s="98">
        <f>W43</f>
        <v>111.1</v>
      </c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99">
        <v>155</v>
      </c>
      <c r="AV42" s="42">
        <f>AV43</f>
        <v>115.6</v>
      </c>
      <c r="AW42" s="23" t="s">
        <v>2</v>
      </c>
      <c r="AX42" s="3"/>
    </row>
    <row r="43" spans="1:50" ht="64.150000000000006" customHeight="1">
      <c r="A43" s="40"/>
      <c r="B43" s="145" t="s">
        <v>20</v>
      </c>
      <c r="C43" s="146"/>
      <c r="D43" s="146"/>
      <c r="E43" s="146"/>
      <c r="F43" s="146"/>
      <c r="G43" s="146"/>
      <c r="H43" s="146"/>
      <c r="I43" s="146"/>
      <c r="J43" s="146"/>
      <c r="K43" s="146"/>
      <c r="L43" s="66">
        <v>555</v>
      </c>
      <c r="M43" s="94">
        <v>2</v>
      </c>
      <c r="N43" s="95">
        <v>3</v>
      </c>
      <c r="O43" s="96" t="s">
        <v>47</v>
      </c>
      <c r="P43" s="97" t="s">
        <v>21</v>
      </c>
      <c r="Q43" s="164"/>
      <c r="R43" s="164"/>
      <c r="S43" s="164"/>
      <c r="T43" s="164"/>
      <c r="U43" s="164"/>
      <c r="V43" s="164"/>
      <c r="W43" s="98">
        <f>W44</f>
        <v>111.1</v>
      </c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99">
        <v>155</v>
      </c>
      <c r="AV43" s="42">
        <f>AV44</f>
        <v>115.6</v>
      </c>
      <c r="AW43" s="23" t="s">
        <v>2</v>
      </c>
      <c r="AX43" s="3"/>
    </row>
    <row r="44" spans="1:50" ht="32.450000000000003" customHeight="1">
      <c r="A44" s="40"/>
      <c r="B44" s="145" t="s">
        <v>22</v>
      </c>
      <c r="C44" s="146"/>
      <c r="D44" s="146"/>
      <c r="E44" s="146"/>
      <c r="F44" s="146"/>
      <c r="G44" s="146"/>
      <c r="H44" s="146"/>
      <c r="I44" s="146"/>
      <c r="J44" s="146"/>
      <c r="K44" s="146"/>
      <c r="L44" s="66">
        <v>555</v>
      </c>
      <c r="M44" s="94">
        <v>2</v>
      </c>
      <c r="N44" s="95">
        <v>3</v>
      </c>
      <c r="O44" s="96" t="s">
        <v>47</v>
      </c>
      <c r="P44" s="97" t="s">
        <v>23</v>
      </c>
      <c r="Q44" s="164"/>
      <c r="R44" s="164"/>
      <c r="S44" s="164"/>
      <c r="T44" s="164"/>
      <c r="U44" s="164"/>
      <c r="V44" s="164"/>
      <c r="W44" s="98">
        <v>111.1</v>
      </c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99">
        <v>155</v>
      </c>
      <c r="AV44" s="42">
        <v>115.6</v>
      </c>
      <c r="AW44" s="23" t="s">
        <v>2</v>
      </c>
      <c r="AX44" s="3"/>
    </row>
    <row r="45" spans="1:50" s="36" customFormat="1" ht="34.9" customHeight="1">
      <c r="A45" s="37"/>
      <c r="B45" s="143" t="s">
        <v>48</v>
      </c>
      <c r="C45" s="144"/>
      <c r="D45" s="144"/>
      <c r="E45" s="144"/>
      <c r="F45" s="144"/>
      <c r="G45" s="144"/>
      <c r="H45" s="144"/>
      <c r="I45" s="144"/>
      <c r="J45" s="144"/>
      <c r="K45" s="144"/>
      <c r="L45" s="72">
        <v>555</v>
      </c>
      <c r="M45" s="86">
        <v>3</v>
      </c>
      <c r="N45" s="87">
        <v>0</v>
      </c>
      <c r="O45" s="88" t="s">
        <v>2</v>
      </c>
      <c r="P45" s="89" t="s">
        <v>2</v>
      </c>
      <c r="Q45" s="162"/>
      <c r="R45" s="162"/>
      <c r="S45" s="162"/>
      <c r="T45" s="162"/>
      <c r="U45" s="162"/>
      <c r="V45" s="162"/>
      <c r="W45" s="90">
        <f>W46</f>
        <v>10</v>
      </c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93">
        <v>155</v>
      </c>
      <c r="AV45" s="39">
        <f>AV46</f>
        <v>10</v>
      </c>
      <c r="AW45" s="70" t="s">
        <v>2</v>
      </c>
      <c r="AX45" s="35"/>
    </row>
    <row r="46" spans="1:50" ht="33" customHeight="1">
      <c r="A46" s="40"/>
      <c r="B46" s="145" t="s">
        <v>49</v>
      </c>
      <c r="C46" s="146"/>
      <c r="D46" s="146"/>
      <c r="E46" s="146"/>
      <c r="F46" s="146"/>
      <c r="G46" s="146"/>
      <c r="H46" s="146"/>
      <c r="I46" s="146"/>
      <c r="J46" s="146"/>
      <c r="K46" s="146"/>
      <c r="L46" s="66">
        <v>555</v>
      </c>
      <c r="M46" s="94">
        <v>3</v>
      </c>
      <c r="N46" s="95">
        <v>9</v>
      </c>
      <c r="O46" s="96" t="s">
        <v>2</v>
      </c>
      <c r="P46" s="97" t="s">
        <v>2</v>
      </c>
      <c r="Q46" s="164"/>
      <c r="R46" s="164"/>
      <c r="S46" s="164"/>
      <c r="T46" s="164"/>
      <c r="U46" s="164"/>
      <c r="V46" s="164"/>
      <c r="W46" s="98">
        <f>W47</f>
        <v>10</v>
      </c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99">
        <v>155</v>
      </c>
      <c r="AV46" s="42">
        <f>AV47</f>
        <v>10</v>
      </c>
      <c r="AW46" s="23" t="s">
        <v>2</v>
      </c>
      <c r="AX46" s="3"/>
    </row>
    <row r="47" spans="1:50" ht="30.6" customHeight="1">
      <c r="A47" s="40"/>
      <c r="B47" s="145" t="s">
        <v>16</v>
      </c>
      <c r="C47" s="146"/>
      <c r="D47" s="146"/>
      <c r="E47" s="146"/>
      <c r="F47" s="146"/>
      <c r="G47" s="146"/>
      <c r="H47" s="146"/>
      <c r="I47" s="146"/>
      <c r="J47" s="146"/>
      <c r="K47" s="146"/>
      <c r="L47" s="66">
        <v>555</v>
      </c>
      <c r="M47" s="94">
        <v>3</v>
      </c>
      <c r="N47" s="95">
        <v>9</v>
      </c>
      <c r="O47" s="96" t="s">
        <v>17</v>
      </c>
      <c r="P47" s="97" t="s">
        <v>2</v>
      </c>
      <c r="Q47" s="164"/>
      <c r="R47" s="164"/>
      <c r="S47" s="164"/>
      <c r="T47" s="164"/>
      <c r="U47" s="164"/>
      <c r="V47" s="164"/>
      <c r="W47" s="98">
        <f>W48</f>
        <v>10</v>
      </c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99">
        <v>155</v>
      </c>
      <c r="AV47" s="42">
        <f>AV48</f>
        <v>10</v>
      </c>
      <c r="AW47" s="23" t="s">
        <v>2</v>
      </c>
      <c r="AX47" s="3"/>
    </row>
    <row r="48" spans="1:50" ht="45" customHeight="1">
      <c r="A48" s="40"/>
      <c r="B48" s="145" t="s">
        <v>50</v>
      </c>
      <c r="C48" s="146"/>
      <c r="D48" s="146"/>
      <c r="E48" s="146"/>
      <c r="F48" s="146"/>
      <c r="G48" s="146"/>
      <c r="H48" s="146"/>
      <c r="I48" s="146"/>
      <c r="J48" s="146"/>
      <c r="K48" s="146"/>
      <c r="L48" s="66">
        <v>555</v>
      </c>
      <c r="M48" s="94">
        <v>3</v>
      </c>
      <c r="N48" s="95">
        <v>9</v>
      </c>
      <c r="O48" s="96" t="s">
        <v>51</v>
      </c>
      <c r="P48" s="97" t="s">
        <v>2</v>
      </c>
      <c r="Q48" s="164"/>
      <c r="R48" s="164"/>
      <c r="S48" s="164"/>
      <c r="T48" s="164"/>
      <c r="U48" s="164"/>
      <c r="V48" s="164"/>
      <c r="W48" s="98">
        <f>W49</f>
        <v>10</v>
      </c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99">
        <v>155</v>
      </c>
      <c r="AV48" s="42">
        <f>AV49</f>
        <v>10</v>
      </c>
      <c r="AW48" s="23" t="s">
        <v>2</v>
      </c>
      <c r="AX48" s="3"/>
    </row>
    <row r="49" spans="1:50" ht="29.45" customHeight="1">
      <c r="A49" s="40"/>
      <c r="B49" s="145" t="s">
        <v>27</v>
      </c>
      <c r="C49" s="146"/>
      <c r="D49" s="146"/>
      <c r="E49" s="146"/>
      <c r="F49" s="146"/>
      <c r="G49" s="146"/>
      <c r="H49" s="146"/>
      <c r="I49" s="146"/>
      <c r="J49" s="146"/>
      <c r="K49" s="146"/>
      <c r="L49" s="66">
        <v>555</v>
      </c>
      <c r="M49" s="94">
        <v>3</v>
      </c>
      <c r="N49" s="95">
        <v>9</v>
      </c>
      <c r="O49" s="96" t="s">
        <v>51</v>
      </c>
      <c r="P49" s="97" t="s">
        <v>28</v>
      </c>
      <c r="Q49" s="164"/>
      <c r="R49" s="164"/>
      <c r="S49" s="164"/>
      <c r="T49" s="164"/>
      <c r="U49" s="164"/>
      <c r="V49" s="164"/>
      <c r="W49" s="98">
        <f>W50</f>
        <v>10</v>
      </c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99">
        <v>155</v>
      </c>
      <c r="AV49" s="42">
        <f>AV50</f>
        <v>10</v>
      </c>
      <c r="AW49" s="23" t="s">
        <v>2</v>
      </c>
      <c r="AX49" s="3"/>
    </row>
    <row r="50" spans="1:50" ht="33.6" customHeight="1">
      <c r="A50" s="40"/>
      <c r="B50" s="145" t="s">
        <v>29</v>
      </c>
      <c r="C50" s="146"/>
      <c r="D50" s="146"/>
      <c r="E50" s="146"/>
      <c r="F50" s="146"/>
      <c r="G50" s="146"/>
      <c r="H50" s="146"/>
      <c r="I50" s="146"/>
      <c r="J50" s="146"/>
      <c r="K50" s="146"/>
      <c r="L50" s="66">
        <v>555</v>
      </c>
      <c r="M50" s="94">
        <v>3</v>
      </c>
      <c r="N50" s="95">
        <v>9</v>
      </c>
      <c r="O50" s="96" t="s">
        <v>51</v>
      </c>
      <c r="P50" s="97" t="s">
        <v>30</v>
      </c>
      <c r="Q50" s="164"/>
      <c r="R50" s="164"/>
      <c r="S50" s="164"/>
      <c r="T50" s="164"/>
      <c r="U50" s="164"/>
      <c r="V50" s="164"/>
      <c r="W50" s="98">
        <v>10</v>
      </c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99">
        <v>155</v>
      </c>
      <c r="AV50" s="42">
        <v>10</v>
      </c>
      <c r="AW50" s="23" t="s">
        <v>2</v>
      </c>
      <c r="AX50" s="3"/>
    </row>
    <row r="51" spans="1:50" s="36" customFormat="1" ht="19.899999999999999" customHeight="1">
      <c r="A51" s="37"/>
      <c r="B51" s="143" t="s">
        <v>52</v>
      </c>
      <c r="C51" s="144"/>
      <c r="D51" s="144"/>
      <c r="E51" s="144"/>
      <c r="F51" s="144"/>
      <c r="G51" s="144"/>
      <c r="H51" s="144"/>
      <c r="I51" s="144"/>
      <c r="J51" s="144"/>
      <c r="K51" s="144"/>
      <c r="L51" s="72">
        <v>555</v>
      </c>
      <c r="M51" s="86">
        <v>4</v>
      </c>
      <c r="N51" s="87">
        <v>0</v>
      </c>
      <c r="O51" s="88" t="s">
        <v>2</v>
      </c>
      <c r="P51" s="89" t="s">
        <v>2</v>
      </c>
      <c r="Q51" s="162"/>
      <c r="R51" s="162"/>
      <c r="S51" s="162"/>
      <c r="T51" s="162"/>
      <c r="U51" s="162"/>
      <c r="V51" s="162"/>
      <c r="W51" s="90">
        <f>W52</f>
        <v>1447.7</v>
      </c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93">
        <v>155</v>
      </c>
      <c r="AV51" s="39">
        <f>AV52</f>
        <v>1502.4</v>
      </c>
      <c r="AW51" s="70" t="s">
        <v>2</v>
      </c>
      <c r="AX51" s="35"/>
    </row>
    <row r="52" spans="1:50" ht="19.899999999999999" customHeight="1">
      <c r="A52" s="40"/>
      <c r="B52" s="145" t="s">
        <v>53</v>
      </c>
      <c r="C52" s="146"/>
      <c r="D52" s="146"/>
      <c r="E52" s="146"/>
      <c r="F52" s="146"/>
      <c r="G52" s="146"/>
      <c r="H52" s="146"/>
      <c r="I52" s="146"/>
      <c r="J52" s="146"/>
      <c r="K52" s="146"/>
      <c r="L52" s="66">
        <v>555</v>
      </c>
      <c r="M52" s="94">
        <v>4</v>
      </c>
      <c r="N52" s="95">
        <v>9</v>
      </c>
      <c r="O52" s="96" t="s">
        <v>2</v>
      </c>
      <c r="P52" s="97" t="s">
        <v>2</v>
      </c>
      <c r="Q52" s="164"/>
      <c r="R52" s="164"/>
      <c r="S52" s="164"/>
      <c r="T52" s="164"/>
      <c r="U52" s="164"/>
      <c r="V52" s="164"/>
      <c r="W52" s="98">
        <f>W53</f>
        <v>1447.7</v>
      </c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99">
        <v>155</v>
      </c>
      <c r="AV52" s="42">
        <f>AV53</f>
        <v>1502.4</v>
      </c>
      <c r="AW52" s="23" t="s">
        <v>2</v>
      </c>
      <c r="AX52" s="3"/>
    </row>
    <row r="53" spans="1:50" ht="33" customHeight="1">
      <c r="A53" s="40"/>
      <c r="B53" s="145" t="s">
        <v>16</v>
      </c>
      <c r="C53" s="146"/>
      <c r="D53" s="146"/>
      <c r="E53" s="146"/>
      <c r="F53" s="146"/>
      <c r="G53" s="146"/>
      <c r="H53" s="146"/>
      <c r="I53" s="146"/>
      <c r="J53" s="146"/>
      <c r="K53" s="146"/>
      <c r="L53" s="66">
        <v>555</v>
      </c>
      <c r="M53" s="94">
        <v>4</v>
      </c>
      <c r="N53" s="95">
        <v>9</v>
      </c>
      <c r="O53" s="96" t="s">
        <v>17</v>
      </c>
      <c r="P53" s="97" t="s">
        <v>2</v>
      </c>
      <c r="Q53" s="164"/>
      <c r="R53" s="164"/>
      <c r="S53" s="164"/>
      <c r="T53" s="164"/>
      <c r="U53" s="164"/>
      <c r="V53" s="164"/>
      <c r="W53" s="98">
        <f>W54</f>
        <v>1447.7</v>
      </c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99">
        <v>155</v>
      </c>
      <c r="AV53" s="42">
        <f>AV54</f>
        <v>1502.4</v>
      </c>
      <c r="AW53" s="23" t="s">
        <v>2</v>
      </c>
      <c r="AX53" s="3"/>
    </row>
    <row r="54" spans="1:50" ht="48.75" customHeight="1">
      <c r="A54" s="40"/>
      <c r="B54" s="145" t="s">
        <v>54</v>
      </c>
      <c r="C54" s="146"/>
      <c r="D54" s="146"/>
      <c r="E54" s="146"/>
      <c r="F54" s="146"/>
      <c r="G54" s="146"/>
      <c r="H54" s="146"/>
      <c r="I54" s="146"/>
      <c r="J54" s="146"/>
      <c r="K54" s="146"/>
      <c r="L54" s="66">
        <v>555</v>
      </c>
      <c r="M54" s="94">
        <v>4</v>
      </c>
      <c r="N54" s="95">
        <v>9</v>
      </c>
      <c r="O54" s="96" t="s">
        <v>55</v>
      </c>
      <c r="P54" s="97" t="s">
        <v>2</v>
      </c>
      <c r="Q54" s="164"/>
      <c r="R54" s="164"/>
      <c r="S54" s="164"/>
      <c r="T54" s="164"/>
      <c r="U54" s="164"/>
      <c r="V54" s="164"/>
      <c r="W54" s="98">
        <f>W55</f>
        <v>1447.7</v>
      </c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99">
        <v>155</v>
      </c>
      <c r="AV54" s="42">
        <f>AV55</f>
        <v>1502.4</v>
      </c>
      <c r="AW54" s="23" t="s">
        <v>2</v>
      </c>
      <c r="AX54" s="3"/>
    </row>
    <row r="55" spans="1:50" ht="34.15" customHeight="1">
      <c r="A55" s="40"/>
      <c r="B55" s="145" t="s">
        <v>27</v>
      </c>
      <c r="C55" s="146"/>
      <c r="D55" s="146"/>
      <c r="E55" s="146"/>
      <c r="F55" s="146"/>
      <c r="G55" s="146"/>
      <c r="H55" s="146"/>
      <c r="I55" s="146"/>
      <c r="J55" s="146"/>
      <c r="K55" s="146"/>
      <c r="L55" s="66">
        <v>555</v>
      </c>
      <c r="M55" s="94">
        <v>4</v>
      </c>
      <c r="N55" s="95">
        <v>9</v>
      </c>
      <c r="O55" s="96" t="s">
        <v>55</v>
      </c>
      <c r="P55" s="97" t="s">
        <v>28</v>
      </c>
      <c r="Q55" s="164"/>
      <c r="R55" s="164"/>
      <c r="S55" s="164"/>
      <c r="T55" s="164"/>
      <c r="U55" s="164"/>
      <c r="V55" s="164"/>
      <c r="W55" s="98">
        <f>W56</f>
        <v>1447.7</v>
      </c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99">
        <v>155</v>
      </c>
      <c r="AV55" s="42">
        <f>AV56</f>
        <v>1502.4</v>
      </c>
      <c r="AW55" s="23" t="s">
        <v>2</v>
      </c>
      <c r="AX55" s="3"/>
    </row>
    <row r="56" spans="1:50" ht="31.9" customHeight="1">
      <c r="A56" s="40"/>
      <c r="B56" s="145" t="s">
        <v>29</v>
      </c>
      <c r="C56" s="146"/>
      <c r="D56" s="146"/>
      <c r="E56" s="146"/>
      <c r="F56" s="146"/>
      <c r="G56" s="146"/>
      <c r="H56" s="146"/>
      <c r="I56" s="146"/>
      <c r="J56" s="146"/>
      <c r="K56" s="146"/>
      <c r="L56" s="66">
        <v>555</v>
      </c>
      <c r="M56" s="94">
        <v>4</v>
      </c>
      <c r="N56" s="95">
        <v>9</v>
      </c>
      <c r="O56" s="96" t="s">
        <v>55</v>
      </c>
      <c r="P56" s="97" t="s">
        <v>30</v>
      </c>
      <c r="Q56" s="164"/>
      <c r="R56" s="164"/>
      <c r="S56" s="164"/>
      <c r="T56" s="164"/>
      <c r="U56" s="164"/>
      <c r="V56" s="164"/>
      <c r="W56" s="98">
        <v>1447.7</v>
      </c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99">
        <v>155</v>
      </c>
      <c r="AV56" s="42">
        <v>1502.4</v>
      </c>
      <c r="AW56" s="23" t="s">
        <v>2</v>
      </c>
      <c r="AX56" s="3"/>
    </row>
    <row r="57" spans="1:50" s="36" customFormat="1" ht="19.899999999999999" customHeight="1">
      <c r="A57" s="37"/>
      <c r="B57" s="143" t="s">
        <v>56</v>
      </c>
      <c r="C57" s="144"/>
      <c r="D57" s="144"/>
      <c r="E57" s="144"/>
      <c r="F57" s="144"/>
      <c r="G57" s="144"/>
      <c r="H57" s="144"/>
      <c r="I57" s="144"/>
      <c r="J57" s="144"/>
      <c r="K57" s="144"/>
      <c r="L57" s="72">
        <v>555</v>
      </c>
      <c r="M57" s="86">
        <v>5</v>
      </c>
      <c r="N57" s="87">
        <v>0</v>
      </c>
      <c r="O57" s="88" t="s">
        <v>2</v>
      </c>
      <c r="P57" s="89" t="s">
        <v>2</v>
      </c>
      <c r="Q57" s="162"/>
      <c r="R57" s="162"/>
      <c r="S57" s="162"/>
      <c r="T57" s="162"/>
      <c r="U57" s="162"/>
      <c r="V57" s="162"/>
      <c r="W57" s="90">
        <f>W58+W63+W68</f>
        <v>474.1</v>
      </c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93">
        <v>155</v>
      </c>
      <c r="AV57" s="39">
        <f>AV58+AV63+AV68</f>
        <v>60.2</v>
      </c>
      <c r="AW57" s="70" t="s">
        <v>2</v>
      </c>
      <c r="AX57" s="35"/>
    </row>
    <row r="58" spans="1:50" s="36" customFormat="1" ht="19.899999999999999" customHeight="1">
      <c r="A58" s="37"/>
      <c r="B58" s="143" t="s">
        <v>57</v>
      </c>
      <c r="C58" s="144"/>
      <c r="D58" s="144"/>
      <c r="E58" s="144"/>
      <c r="F58" s="144"/>
      <c r="G58" s="144"/>
      <c r="H58" s="144"/>
      <c r="I58" s="144"/>
      <c r="J58" s="144"/>
      <c r="K58" s="144"/>
      <c r="L58" s="72">
        <v>555</v>
      </c>
      <c r="M58" s="86">
        <v>5</v>
      </c>
      <c r="N58" s="87">
        <v>1</v>
      </c>
      <c r="O58" s="88" t="s">
        <v>2</v>
      </c>
      <c r="P58" s="89" t="s">
        <v>2</v>
      </c>
      <c r="Q58" s="162"/>
      <c r="R58" s="162"/>
      <c r="S58" s="162"/>
      <c r="T58" s="162"/>
      <c r="U58" s="162"/>
      <c r="V58" s="162"/>
      <c r="W58" s="90">
        <f>W59</f>
        <v>6.1</v>
      </c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93">
        <v>155</v>
      </c>
      <c r="AV58" s="39">
        <f>AV59</f>
        <v>6.1</v>
      </c>
      <c r="AW58" s="70" t="s">
        <v>2</v>
      </c>
      <c r="AX58" s="35"/>
    </row>
    <row r="59" spans="1:50" ht="31.9" customHeight="1">
      <c r="A59" s="40"/>
      <c r="B59" s="145" t="s">
        <v>16</v>
      </c>
      <c r="C59" s="146"/>
      <c r="D59" s="146"/>
      <c r="E59" s="146"/>
      <c r="F59" s="146"/>
      <c r="G59" s="146"/>
      <c r="H59" s="146"/>
      <c r="I59" s="146"/>
      <c r="J59" s="146"/>
      <c r="K59" s="146"/>
      <c r="L59" s="66">
        <v>555</v>
      </c>
      <c r="M59" s="94">
        <v>5</v>
      </c>
      <c r="N59" s="95">
        <v>1</v>
      </c>
      <c r="O59" s="96" t="s">
        <v>17</v>
      </c>
      <c r="P59" s="97" t="s">
        <v>2</v>
      </c>
      <c r="Q59" s="164"/>
      <c r="R59" s="164"/>
      <c r="S59" s="164"/>
      <c r="T59" s="164"/>
      <c r="U59" s="164"/>
      <c r="V59" s="164"/>
      <c r="W59" s="98">
        <f>W60</f>
        <v>6.1</v>
      </c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99">
        <v>155</v>
      </c>
      <c r="AV59" s="42">
        <f>AV60</f>
        <v>6.1</v>
      </c>
      <c r="AW59" s="23" t="s">
        <v>2</v>
      </c>
      <c r="AX59" s="3"/>
    </row>
    <row r="60" spans="1:50" ht="19.899999999999999" customHeight="1">
      <c r="A60" s="40"/>
      <c r="B60" s="145" t="s">
        <v>58</v>
      </c>
      <c r="C60" s="146"/>
      <c r="D60" s="146"/>
      <c r="E60" s="146"/>
      <c r="F60" s="146"/>
      <c r="G60" s="146"/>
      <c r="H60" s="146"/>
      <c r="I60" s="146"/>
      <c r="J60" s="146"/>
      <c r="K60" s="146"/>
      <c r="L60" s="66">
        <v>555</v>
      </c>
      <c r="M60" s="94">
        <v>5</v>
      </c>
      <c r="N60" s="95">
        <v>1</v>
      </c>
      <c r="O60" s="96" t="s">
        <v>59</v>
      </c>
      <c r="P60" s="97" t="s">
        <v>2</v>
      </c>
      <c r="Q60" s="164"/>
      <c r="R60" s="164"/>
      <c r="S60" s="164"/>
      <c r="T60" s="164"/>
      <c r="U60" s="164"/>
      <c r="V60" s="164"/>
      <c r="W60" s="98">
        <f>W61</f>
        <v>6.1</v>
      </c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99">
        <v>155</v>
      </c>
      <c r="AV60" s="42">
        <f>AV61</f>
        <v>6.1</v>
      </c>
      <c r="AW60" s="23" t="s">
        <v>2</v>
      </c>
      <c r="AX60" s="3"/>
    </row>
    <row r="61" spans="1:50" ht="33" customHeight="1">
      <c r="A61" s="40"/>
      <c r="B61" s="145" t="s">
        <v>27</v>
      </c>
      <c r="C61" s="146"/>
      <c r="D61" s="146"/>
      <c r="E61" s="146"/>
      <c r="F61" s="146"/>
      <c r="G61" s="146"/>
      <c r="H61" s="146"/>
      <c r="I61" s="146"/>
      <c r="J61" s="146"/>
      <c r="K61" s="146"/>
      <c r="L61" s="66">
        <v>555</v>
      </c>
      <c r="M61" s="94">
        <v>5</v>
      </c>
      <c r="N61" s="95">
        <v>1</v>
      </c>
      <c r="O61" s="96" t="s">
        <v>59</v>
      </c>
      <c r="P61" s="97" t="s">
        <v>28</v>
      </c>
      <c r="Q61" s="164"/>
      <c r="R61" s="164"/>
      <c r="S61" s="164"/>
      <c r="T61" s="164"/>
      <c r="U61" s="164"/>
      <c r="V61" s="164"/>
      <c r="W61" s="98">
        <f>W62</f>
        <v>6.1</v>
      </c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99">
        <v>155</v>
      </c>
      <c r="AV61" s="42">
        <f>AV62</f>
        <v>6.1</v>
      </c>
      <c r="AW61" s="23" t="s">
        <v>2</v>
      </c>
      <c r="AX61" s="3"/>
    </row>
    <row r="62" spans="1:50" ht="36" customHeight="1">
      <c r="A62" s="40"/>
      <c r="B62" s="145" t="s">
        <v>29</v>
      </c>
      <c r="C62" s="146"/>
      <c r="D62" s="146"/>
      <c r="E62" s="146"/>
      <c r="F62" s="146"/>
      <c r="G62" s="146"/>
      <c r="H62" s="146"/>
      <c r="I62" s="146"/>
      <c r="J62" s="146"/>
      <c r="K62" s="146"/>
      <c r="L62" s="66">
        <v>555</v>
      </c>
      <c r="M62" s="94">
        <v>5</v>
      </c>
      <c r="N62" s="95">
        <v>1</v>
      </c>
      <c r="O62" s="96" t="s">
        <v>59</v>
      </c>
      <c r="P62" s="97" t="s">
        <v>30</v>
      </c>
      <c r="Q62" s="164"/>
      <c r="R62" s="164"/>
      <c r="S62" s="164"/>
      <c r="T62" s="164"/>
      <c r="U62" s="164"/>
      <c r="V62" s="164"/>
      <c r="W62" s="98">
        <v>6.1</v>
      </c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99">
        <v>155</v>
      </c>
      <c r="AV62" s="42">
        <v>6.1</v>
      </c>
      <c r="AW62" s="23" t="s">
        <v>2</v>
      </c>
      <c r="AX62" s="3"/>
    </row>
    <row r="63" spans="1:50" s="36" customFormat="1" ht="19.899999999999999" customHeight="1">
      <c r="A63" s="37"/>
      <c r="B63" s="143" t="s">
        <v>60</v>
      </c>
      <c r="C63" s="144"/>
      <c r="D63" s="144"/>
      <c r="E63" s="144"/>
      <c r="F63" s="144"/>
      <c r="G63" s="144"/>
      <c r="H63" s="144"/>
      <c r="I63" s="144"/>
      <c r="J63" s="144"/>
      <c r="K63" s="144"/>
      <c r="L63" s="72">
        <v>555</v>
      </c>
      <c r="M63" s="86">
        <v>5</v>
      </c>
      <c r="N63" s="87">
        <v>2</v>
      </c>
      <c r="O63" s="88" t="s">
        <v>2</v>
      </c>
      <c r="P63" s="89" t="s">
        <v>2</v>
      </c>
      <c r="Q63" s="162"/>
      <c r="R63" s="162"/>
      <c r="S63" s="162"/>
      <c r="T63" s="162"/>
      <c r="U63" s="162"/>
      <c r="V63" s="162"/>
      <c r="W63" s="90">
        <f>W64</f>
        <v>100</v>
      </c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93">
        <v>155</v>
      </c>
      <c r="AV63" s="39">
        <f>AV64</f>
        <v>54.1</v>
      </c>
      <c r="AW63" s="70" t="s">
        <v>2</v>
      </c>
      <c r="AX63" s="35"/>
    </row>
    <row r="64" spans="1:50" ht="30.6" customHeight="1">
      <c r="A64" s="40"/>
      <c r="B64" s="145" t="s">
        <v>16</v>
      </c>
      <c r="C64" s="146"/>
      <c r="D64" s="146"/>
      <c r="E64" s="146"/>
      <c r="F64" s="146"/>
      <c r="G64" s="146"/>
      <c r="H64" s="146"/>
      <c r="I64" s="146"/>
      <c r="J64" s="146"/>
      <c r="K64" s="146"/>
      <c r="L64" s="66">
        <v>555</v>
      </c>
      <c r="M64" s="94">
        <v>5</v>
      </c>
      <c r="N64" s="95">
        <v>2</v>
      </c>
      <c r="O64" s="96" t="s">
        <v>17</v>
      </c>
      <c r="P64" s="97" t="s">
        <v>2</v>
      </c>
      <c r="Q64" s="164"/>
      <c r="R64" s="164"/>
      <c r="S64" s="164"/>
      <c r="T64" s="164"/>
      <c r="U64" s="164"/>
      <c r="V64" s="164"/>
      <c r="W64" s="98">
        <f>W65</f>
        <v>100</v>
      </c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99">
        <v>155</v>
      </c>
      <c r="AV64" s="42">
        <f>AV65</f>
        <v>54.1</v>
      </c>
      <c r="AW64" s="23" t="s">
        <v>2</v>
      </c>
      <c r="AX64" s="3"/>
    </row>
    <row r="65" spans="1:50" ht="32.450000000000003" customHeight="1">
      <c r="A65" s="40"/>
      <c r="B65" s="145" t="s">
        <v>61</v>
      </c>
      <c r="C65" s="146"/>
      <c r="D65" s="146"/>
      <c r="E65" s="146"/>
      <c r="F65" s="146"/>
      <c r="G65" s="146"/>
      <c r="H65" s="146"/>
      <c r="I65" s="146"/>
      <c r="J65" s="146"/>
      <c r="K65" s="146"/>
      <c r="L65" s="66">
        <v>555</v>
      </c>
      <c r="M65" s="94">
        <v>5</v>
      </c>
      <c r="N65" s="95">
        <v>2</v>
      </c>
      <c r="O65" s="96" t="s">
        <v>62</v>
      </c>
      <c r="P65" s="97" t="s">
        <v>2</v>
      </c>
      <c r="Q65" s="164"/>
      <c r="R65" s="164"/>
      <c r="S65" s="164"/>
      <c r="T65" s="164"/>
      <c r="U65" s="164"/>
      <c r="V65" s="164"/>
      <c r="W65" s="98">
        <f>W66</f>
        <v>100</v>
      </c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99">
        <v>155</v>
      </c>
      <c r="AV65" s="42">
        <f>AV66</f>
        <v>54.1</v>
      </c>
      <c r="AW65" s="23" t="s">
        <v>2</v>
      </c>
      <c r="AX65" s="3"/>
    </row>
    <row r="66" spans="1:50" ht="19.899999999999999" customHeight="1">
      <c r="A66" s="40"/>
      <c r="B66" s="145" t="s">
        <v>31</v>
      </c>
      <c r="C66" s="146"/>
      <c r="D66" s="146"/>
      <c r="E66" s="146"/>
      <c r="F66" s="146"/>
      <c r="G66" s="146"/>
      <c r="H66" s="146"/>
      <c r="I66" s="146"/>
      <c r="J66" s="146"/>
      <c r="K66" s="146"/>
      <c r="L66" s="66">
        <v>555</v>
      </c>
      <c r="M66" s="94">
        <v>5</v>
      </c>
      <c r="N66" s="95">
        <v>2</v>
      </c>
      <c r="O66" s="96" t="s">
        <v>62</v>
      </c>
      <c r="P66" s="97" t="s">
        <v>32</v>
      </c>
      <c r="Q66" s="164"/>
      <c r="R66" s="164"/>
      <c r="S66" s="164"/>
      <c r="T66" s="164"/>
      <c r="U66" s="164"/>
      <c r="V66" s="164"/>
      <c r="W66" s="98">
        <f>W67</f>
        <v>100</v>
      </c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99">
        <v>155</v>
      </c>
      <c r="AV66" s="42">
        <f>AV67</f>
        <v>54.1</v>
      </c>
      <c r="AW66" s="23" t="s">
        <v>2</v>
      </c>
      <c r="AX66" s="3"/>
    </row>
    <row r="67" spans="1:50" ht="19.899999999999999" customHeight="1">
      <c r="A67" s="40"/>
      <c r="B67" s="145" t="s">
        <v>33</v>
      </c>
      <c r="C67" s="146"/>
      <c r="D67" s="146"/>
      <c r="E67" s="146"/>
      <c r="F67" s="146"/>
      <c r="G67" s="146"/>
      <c r="H67" s="146"/>
      <c r="I67" s="146"/>
      <c r="J67" s="146"/>
      <c r="K67" s="146"/>
      <c r="L67" s="66">
        <v>555</v>
      </c>
      <c r="M67" s="94">
        <v>5</v>
      </c>
      <c r="N67" s="95">
        <v>2</v>
      </c>
      <c r="O67" s="96" t="s">
        <v>62</v>
      </c>
      <c r="P67" s="97" t="s">
        <v>34</v>
      </c>
      <c r="Q67" s="164"/>
      <c r="R67" s="164"/>
      <c r="S67" s="164"/>
      <c r="T67" s="164"/>
      <c r="U67" s="164"/>
      <c r="V67" s="164"/>
      <c r="W67" s="98">
        <v>100</v>
      </c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99">
        <v>155</v>
      </c>
      <c r="AV67" s="42">
        <v>54.1</v>
      </c>
      <c r="AW67" s="23" t="s">
        <v>2</v>
      </c>
      <c r="AX67" s="3"/>
    </row>
    <row r="68" spans="1:50" s="36" customFormat="1" ht="19.899999999999999" customHeight="1">
      <c r="A68" s="37"/>
      <c r="B68" s="143" t="s">
        <v>63</v>
      </c>
      <c r="C68" s="144"/>
      <c r="D68" s="144"/>
      <c r="E68" s="144"/>
      <c r="F68" s="144"/>
      <c r="G68" s="144"/>
      <c r="H68" s="144"/>
      <c r="I68" s="144"/>
      <c r="J68" s="144"/>
      <c r="K68" s="144"/>
      <c r="L68" s="72">
        <v>555</v>
      </c>
      <c r="M68" s="86">
        <v>5</v>
      </c>
      <c r="N68" s="87">
        <v>3</v>
      </c>
      <c r="O68" s="88" t="s">
        <v>2</v>
      </c>
      <c r="P68" s="89" t="s">
        <v>2</v>
      </c>
      <c r="Q68" s="162"/>
      <c r="R68" s="162"/>
      <c r="S68" s="162"/>
      <c r="T68" s="162"/>
      <c r="U68" s="162"/>
      <c r="V68" s="162"/>
      <c r="W68" s="90">
        <f>W69</f>
        <v>368</v>
      </c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93">
        <v>155</v>
      </c>
      <c r="AV68" s="39">
        <f>AV69</f>
        <v>0</v>
      </c>
      <c r="AW68" s="70" t="s">
        <v>2</v>
      </c>
      <c r="AX68" s="35"/>
    </row>
    <row r="69" spans="1:50" s="36" customFormat="1" ht="31.15" customHeight="1">
      <c r="A69" s="37"/>
      <c r="B69" s="143" t="s">
        <v>16</v>
      </c>
      <c r="C69" s="144"/>
      <c r="D69" s="144"/>
      <c r="E69" s="144"/>
      <c r="F69" s="144"/>
      <c r="G69" s="144"/>
      <c r="H69" s="144"/>
      <c r="I69" s="144"/>
      <c r="J69" s="144"/>
      <c r="K69" s="144"/>
      <c r="L69" s="72">
        <v>555</v>
      </c>
      <c r="M69" s="86">
        <v>5</v>
      </c>
      <c r="N69" s="87">
        <v>3</v>
      </c>
      <c r="O69" s="88" t="s">
        <v>17</v>
      </c>
      <c r="P69" s="89" t="s">
        <v>2</v>
      </c>
      <c r="Q69" s="162"/>
      <c r="R69" s="162"/>
      <c r="S69" s="162"/>
      <c r="T69" s="162"/>
      <c r="U69" s="162"/>
      <c r="V69" s="162"/>
      <c r="W69" s="90">
        <f>W70+W73</f>
        <v>368</v>
      </c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93">
        <v>155</v>
      </c>
      <c r="AV69" s="39">
        <f>AV70+AV73</f>
        <v>0</v>
      </c>
      <c r="AW69" s="70" t="s">
        <v>2</v>
      </c>
      <c r="AX69" s="35"/>
    </row>
    <row r="70" spans="1:50" s="36" customFormat="1" ht="19.899999999999999" customHeight="1">
      <c r="A70" s="37"/>
      <c r="B70" s="143" t="s">
        <v>64</v>
      </c>
      <c r="C70" s="144"/>
      <c r="D70" s="144"/>
      <c r="E70" s="144"/>
      <c r="F70" s="144"/>
      <c r="G70" s="144"/>
      <c r="H70" s="144"/>
      <c r="I70" s="144"/>
      <c r="J70" s="144"/>
      <c r="K70" s="144"/>
      <c r="L70" s="72">
        <v>555</v>
      </c>
      <c r="M70" s="86">
        <v>5</v>
      </c>
      <c r="N70" s="87">
        <v>3</v>
      </c>
      <c r="O70" s="88" t="s">
        <v>65</v>
      </c>
      <c r="P70" s="89" t="s">
        <v>2</v>
      </c>
      <c r="Q70" s="162"/>
      <c r="R70" s="162"/>
      <c r="S70" s="162"/>
      <c r="T70" s="162"/>
      <c r="U70" s="162"/>
      <c r="V70" s="162"/>
      <c r="W70" s="90">
        <f>W71</f>
        <v>318</v>
      </c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93">
        <v>155</v>
      </c>
      <c r="AV70" s="39">
        <f>AV71</f>
        <v>0</v>
      </c>
      <c r="AW70" s="70" t="s">
        <v>2</v>
      </c>
      <c r="AX70" s="35"/>
    </row>
    <row r="71" spans="1:50" ht="31.9" customHeight="1">
      <c r="A71" s="40"/>
      <c r="B71" s="145" t="s">
        <v>27</v>
      </c>
      <c r="C71" s="146"/>
      <c r="D71" s="146"/>
      <c r="E71" s="146"/>
      <c r="F71" s="146"/>
      <c r="G71" s="146"/>
      <c r="H71" s="146"/>
      <c r="I71" s="146"/>
      <c r="J71" s="146"/>
      <c r="K71" s="146"/>
      <c r="L71" s="66">
        <v>555</v>
      </c>
      <c r="M71" s="94">
        <v>5</v>
      </c>
      <c r="N71" s="95">
        <v>3</v>
      </c>
      <c r="O71" s="96" t="s">
        <v>65</v>
      </c>
      <c r="P71" s="97" t="s">
        <v>28</v>
      </c>
      <c r="Q71" s="164"/>
      <c r="R71" s="164"/>
      <c r="S71" s="164"/>
      <c r="T71" s="164"/>
      <c r="U71" s="164"/>
      <c r="V71" s="164"/>
      <c r="W71" s="98">
        <f>W72</f>
        <v>318</v>
      </c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99">
        <v>155</v>
      </c>
      <c r="AV71" s="42">
        <f>AV72</f>
        <v>0</v>
      </c>
      <c r="AW71" s="23" t="s">
        <v>2</v>
      </c>
      <c r="AX71" s="3"/>
    </row>
    <row r="72" spans="1:50" ht="31.15" customHeight="1">
      <c r="A72" s="40"/>
      <c r="B72" s="145" t="s">
        <v>29</v>
      </c>
      <c r="C72" s="146"/>
      <c r="D72" s="146"/>
      <c r="E72" s="146"/>
      <c r="F72" s="146"/>
      <c r="G72" s="146"/>
      <c r="H72" s="146"/>
      <c r="I72" s="146"/>
      <c r="J72" s="146"/>
      <c r="K72" s="146"/>
      <c r="L72" s="66">
        <v>555</v>
      </c>
      <c r="M72" s="94">
        <v>5</v>
      </c>
      <c r="N72" s="95">
        <v>3</v>
      </c>
      <c r="O72" s="96" t="s">
        <v>65</v>
      </c>
      <c r="P72" s="97" t="s">
        <v>30</v>
      </c>
      <c r="Q72" s="164"/>
      <c r="R72" s="164"/>
      <c r="S72" s="164"/>
      <c r="T72" s="164"/>
      <c r="U72" s="164"/>
      <c r="V72" s="164"/>
      <c r="W72" s="98">
        <v>318</v>
      </c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99">
        <v>155</v>
      </c>
      <c r="AV72" s="42">
        <v>0</v>
      </c>
      <c r="AW72" s="23" t="s">
        <v>2</v>
      </c>
      <c r="AX72" s="3"/>
    </row>
    <row r="73" spans="1:50" s="36" customFormat="1" ht="30" customHeight="1">
      <c r="A73" s="37"/>
      <c r="B73" s="143" t="s">
        <v>66</v>
      </c>
      <c r="C73" s="144"/>
      <c r="D73" s="144"/>
      <c r="E73" s="144"/>
      <c r="F73" s="144"/>
      <c r="G73" s="144"/>
      <c r="H73" s="144"/>
      <c r="I73" s="144"/>
      <c r="J73" s="144"/>
      <c r="K73" s="144"/>
      <c r="L73" s="72">
        <v>555</v>
      </c>
      <c r="M73" s="86">
        <v>5</v>
      </c>
      <c r="N73" s="87">
        <v>3</v>
      </c>
      <c r="O73" s="88" t="s">
        <v>67</v>
      </c>
      <c r="P73" s="89" t="s">
        <v>2</v>
      </c>
      <c r="Q73" s="162"/>
      <c r="R73" s="162"/>
      <c r="S73" s="162"/>
      <c r="T73" s="162"/>
      <c r="U73" s="162"/>
      <c r="V73" s="162"/>
      <c r="W73" s="90">
        <f>W74</f>
        <v>50</v>
      </c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93">
        <v>155</v>
      </c>
      <c r="AV73" s="39">
        <f>AV74</f>
        <v>0</v>
      </c>
      <c r="AW73" s="70" t="s">
        <v>2</v>
      </c>
      <c r="AX73" s="35"/>
    </row>
    <row r="74" spans="1:50" ht="33" customHeight="1">
      <c r="A74" s="40"/>
      <c r="B74" s="145" t="s">
        <v>27</v>
      </c>
      <c r="C74" s="146"/>
      <c r="D74" s="146"/>
      <c r="E74" s="146"/>
      <c r="F74" s="146"/>
      <c r="G74" s="146"/>
      <c r="H74" s="146"/>
      <c r="I74" s="146"/>
      <c r="J74" s="146"/>
      <c r="K74" s="146"/>
      <c r="L74" s="66">
        <v>555</v>
      </c>
      <c r="M74" s="94">
        <v>5</v>
      </c>
      <c r="N74" s="95">
        <v>3</v>
      </c>
      <c r="O74" s="96" t="s">
        <v>67</v>
      </c>
      <c r="P74" s="97" t="s">
        <v>28</v>
      </c>
      <c r="Q74" s="164"/>
      <c r="R74" s="164"/>
      <c r="S74" s="164"/>
      <c r="T74" s="164"/>
      <c r="U74" s="164"/>
      <c r="V74" s="164"/>
      <c r="W74" s="98">
        <f>W75</f>
        <v>50</v>
      </c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99">
        <v>155</v>
      </c>
      <c r="AV74" s="42">
        <f>AV75</f>
        <v>0</v>
      </c>
      <c r="AW74" s="23" t="s">
        <v>2</v>
      </c>
      <c r="AX74" s="3"/>
    </row>
    <row r="75" spans="1:50" ht="35.450000000000003" customHeight="1">
      <c r="A75" s="40"/>
      <c r="B75" s="145" t="s">
        <v>29</v>
      </c>
      <c r="C75" s="146"/>
      <c r="D75" s="146"/>
      <c r="E75" s="146"/>
      <c r="F75" s="146"/>
      <c r="G75" s="146"/>
      <c r="H75" s="146"/>
      <c r="I75" s="146"/>
      <c r="J75" s="146"/>
      <c r="K75" s="146"/>
      <c r="L75" s="66">
        <v>555</v>
      </c>
      <c r="M75" s="94">
        <v>5</v>
      </c>
      <c r="N75" s="95">
        <v>3</v>
      </c>
      <c r="O75" s="96" t="s">
        <v>67</v>
      </c>
      <c r="P75" s="97" t="s">
        <v>30</v>
      </c>
      <c r="Q75" s="164"/>
      <c r="R75" s="164"/>
      <c r="S75" s="164"/>
      <c r="T75" s="164"/>
      <c r="U75" s="164"/>
      <c r="V75" s="164"/>
      <c r="W75" s="98">
        <v>50</v>
      </c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99">
        <v>155</v>
      </c>
      <c r="AV75" s="42">
        <v>0</v>
      </c>
      <c r="AW75" s="23" t="s">
        <v>2</v>
      </c>
      <c r="AX75" s="3"/>
    </row>
    <row r="76" spans="1:50" s="36" customFormat="1" ht="19.899999999999999" customHeight="1">
      <c r="A76" s="37"/>
      <c r="B76" s="143" t="s">
        <v>68</v>
      </c>
      <c r="C76" s="144"/>
      <c r="D76" s="144"/>
      <c r="E76" s="144"/>
      <c r="F76" s="144"/>
      <c r="G76" s="144"/>
      <c r="H76" s="144"/>
      <c r="I76" s="144"/>
      <c r="J76" s="144"/>
      <c r="K76" s="144"/>
      <c r="L76" s="72">
        <v>555</v>
      </c>
      <c r="M76" s="86">
        <v>8</v>
      </c>
      <c r="N76" s="87">
        <v>0</v>
      </c>
      <c r="O76" s="88" t="s">
        <v>2</v>
      </c>
      <c r="P76" s="89" t="s">
        <v>2</v>
      </c>
      <c r="Q76" s="162"/>
      <c r="R76" s="162"/>
      <c r="S76" s="162"/>
      <c r="T76" s="162"/>
      <c r="U76" s="162"/>
      <c r="V76" s="162"/>
      <c r="W76" s="90">
        <f>W77</f>
        <v>95.4</v>
      </c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93">
        <v>155</v>
      </c>
      <c r="AV76" s="39">
        <f>AV77</f>
        <v>0</v>
      </c>
      <c r="AW76" s="70" t="s">
        <v>2</v>
      </c>
      <c r="AX76" s="35"/>
    </row>
    <row r="77" spans="1:50" ht="19.899999999999999" customHeight="1">
      <c r="A77" s="40"/>
      <c r="B77" s="145" t="s">
        <v>69</v>
      </c>
      <c r="C77" s="146"/>
      <c r="D77" s="146"/>
      <c r="E77" s="146"/>
      <c r="F77" s="146"/>
      <c r="G77" s="146"/>
      <c r="H77" s="146"/>
      <c r="I77" s="146"/>
      <c r="J77" s="146"/>
      <c r="K77" s="146"/>
      <c r="L77" s="66">
        <v>555</v>
      </c>
      <c r="M77" s="94">
        <v>8</v>
      </c>
      <c r="N77" s="95">
        <v>1</v>
      </c>
      <c r="O77" s="96" t="s">
        <v>2</v>
      </c>
      <c r="P77" s="97" t="s">
        <v>2</v>
      </c>
      <c r="Q77" s="164"/>
      <c r="R77" s="164"/>
      <c r="S77" s="164"/>
      <c r="T77" s="164"/>
      <c r="U77" s="164"/>
      <c r="V77" s="164"/>
      <c r="W77" s="98">
        <f>W78</f>
        <v>95.4</v>
      </c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99">
        <v>155</v>
      </c>
      <c r="AV77" s="42">
        <f>AV78</f>
        <v>0</v>
      </c>
      <c r="AW77" s="23" t="s">
        <v>2</v>
      </c>
      <c r="AX77" s="3"/>
    </row>
    <row r="78" spans="1:50" ht="30" customHeight="1">
      <c r="A78" s="40"/>
      <c r="B78" s="145" t="s">
        <v>16</v>
      </c>
      <c r="C78" s="146"/>
      <c r="D78" s="146"/>
      <c r="E78" s="146"/>
      <c r="F78" s="146"/>
      <c r="G78" s="146"/>
      <c r="H78" s="146"/>
      <c r="I78" s="146"/>
      <c r="J78" s="146"/>
      <c r="K78" s="146"/>
      <c r="L78" s="66">
        <v>555</v>
      </c>
      <c r="M78" s="94">
        <v>8</v>
      </c>
      <c r="N78" s="95">
        <v>1</v>
      </c>
      <c r="O78" s="96" t="s">
        <v>17</v>
      </c>
      <c r="P78" s="97" t="s">
        <v>2</v>
      </c>
      <c r="Q78" s="164"/>
      <c r="R78" s="164"/>
      <c r="S78" s="164"/>
      <c r="T78" s="164"/>
      <c r="U78" s="164"/>
      <c r="V78" s="164"/>
      <c r="W78" s="98">
        <f>W79</f>
        <v>95.4</v>
      </c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99">
        <v>155</v>
      </c>
      <c r="AV78" s="42">
        <f>AV79</f>
        <v>0</v>
      </c>
      <c r="AW78" s="23" t="s">
        <v>2</v>
      </c>
      <c r="AX78" s="3"/>
    </row>
    <row r="79" spans="1:50" ht="30.6" customHeight="1">
      <c r="A79" s="40"/>
      <c r="B79" s="145" t="s">
        <v>70</v>
      </c>
      <c r="C79" s="146"/>
      <c r="D79" s="146"/>
      <c r="E79" s="146"/>
      <c r="F79" s="146"/>
      <c r="G79" s="146"/>
      <c r="H79" s="146"/>
      <c r="I79" s="146"/>
      <c r="J79" s="146"/>
      <c r="K79" s="146"/>
      <c r="L79" s="66">
        <v>555</v>
      </c>
      <c r="M79" s="94">
        <v>8</v>
      </c>
      <c r="N79" s="95">
        <v>1</v>
      </c>
      <c r="O79" s="96" t="s">
        <v>71</v>
      </c>
      <c r="P79" s="97" t="s">
        <v>2</v>
      </c>
      <c r="Q79" s="164"/>
      <c r="R79" s="164"/>
      <c r="S79" s="164"/>
      <c r="T79" s="164"/>
      <c r="U79" s="164"/>
      <c r="V79" s="164"/>
      <c r="W79" s="98">
        <f>W80</f>
        <v>95.4</v>
      </c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99">
        <v>155</v>
      </c>
      <c r="AV79" s="42">
        <f>AV80</f>
        <v>0</v>
      </c>
      <c r="AW79" s="23" t="s">
        <v>2</v>
      </c>
      <c r="AX79" s="3"/>
    </row>
    <row r="80" spans="1:50" ht="32.450000000000003" customHeight="1">
      <c r="A80" s="40"/>
      <c r="B80" s="145" t="s">
        <v>27</v>
      </c>
      <c r="C80" s="146"/>
      <c r="D80" s="146"/>
      <c r="E80" s="146"/>
      <c r="F80" s="146"/>
      <c r="G80" s="146"/>
      <c r="H80" s="146"/>
      <c r="I80" s="146"/>
      <c r="J80" s="146"/>
      <c r="K80" s="146"/>
      <c r="L80" s="66">
        <v>555</v>
      </c>
      <c r="M80" s="94">
        <v>8</v>
      </c>
      <c r="N80" s="95">
        <v>1</v>
      </c>
      <c r="O80" s="96" t="s">
        <v>71</v>
      </c>
      <c r="P80" s="97" t="s">
        <v>28</v>
      </c>
      <c r="Q80" s="164"/>
      <c r="R80" s="164"/>
      <c r="S80" s="164"/>
      <c r="T80" s="164"/>
      <c r="U80" s="164"/>
      <c r="V80" s="164"/>
      <c r="W80" s="98">
        <f>W81</f>
        <v>95.4</v>
      </c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99">
        <v>155</v>
      </c>
      <c r="AV80" s="42">
        <f>AV81</f>
        <v>0</v>
      </c>
      <c r="AW80" s="23" t="s">
        <v>2</v>
      </c>
      <c r="AX80" s="3"/>
    </row>
    <row r="81" spans="1:50" ht="31.15" customHeight="1">
      <c r="A81" s="40"/>
      <c r="B81" s="145" t="s">
        <v>29</v>
      </c>
      <c r="C81" s="146"/>
      <c r="D81" s="146"/>
      <c r="E81" s="146"/>
      <c r="F81" s="146"/>
      <c r="G81" s="146"/>
      <c r="H81" s="146"/>
      <c r="I81" s="146"/>
      <c r="J81" s="146"/>
      <c r="K81" s="146"/>
      <c r="L81" s="66">
        <v>555</v>
      </c>
      <c r="M81" s="94">
        <v>8</v>
      </c>
      <c r="N81" s="95">
        <v>1</v>
      </c>
      <c r="O81" s="96" t="s">
        <v>71</v>
      </c>
      <c r="P81" s="97" t="s">
        <v>30</v>
      </c>
      <c r="Q81" s="164"/>
      <c r="R81" s="164"/>
      <c r="S81" s="164"/>
      <c r="T81" s="164"/>
      <c r="U81" s="164"/>
      <c r="V81" s="164"/>
      <c r="W81" s="98">
        <v>95.4</v>
      </c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99">
        <v>155</v>
      </c>
      <c r="AV81" s="42">
        <v>0</v>
      </c>
      <c r="AW81" s="23" t="s">
        <v>2</v>
      </c>
      <c r="AX81" s="3"/>
    </row>
    <row r="82" spans="1:50" s="36" customFormat="1" ht="19.899999999999999" customHeight="1">
      <c r="A82" s="37"/>
      <c r="B82" s="143" t="s">
        <v>72</v>
      </c>
      <c r="C82" s="144"/>
      <c r="D82" s="144"/>
      <c r="E82" s="144"/>
      <c r="F82" s="144"/>
      <c r="G82" s="144"/>
      <c r="H82" s="144"/>
      <c r="I82" s="144"/>
      <c r="J82" s="144"/>
      <c r="K82" s="144"/>
      <c r="L82" s="72">
        <v>555</v>
      </c>
      <c r="M82" s="86">
        <v>10</v>
      </c>
      <c r="N82" s="87">
        <v>0</v>
      </c>
      <c r="O82" s="88" t="s">
        <v>2</v>
      </c>
      <c r="P82" s="89" t="s">
        <v>2</v>
      </c>
      <c r="Q82" s="162"/>
      <c r="R82" s="162"/>
      <c r="S82" s="162"/>
      <c r="T82" s="162"/>
      <c r="U82" s="162"/>
      <c r="V82" s="162"/>
      <c r="W82" s="90">
        <f>W83</f>
        <v>0</v>
      </c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93">
        <v>155</v>
      </c>
      <c r="AV82" s="39">
        <f>AV83</f>
        <v>0</v>
      </c>
      <c r="AW82" s="70" t="s">
        <v>2</v>
      </c>
      <c r="AX82" s="35"/>
    </row>
    <row r="83" spans="1:50" ht="19.899999999999999" customHeight="1">
      <c r="A83" s="40"/>
      <c r="B83" s="145" t="s">
        <v>73</v>
      </c>
      <c r="C83" s="146"/>
      <c r="D83" s="146"/>
      <c r="E83" s="146"/>
      <c r="F83" s="146"/>
      <c r="G83" s="146"/>
      <c r="H83" s="146"/>
      <c r="I83" s="146"/>
      <c r="J83" s="146"/>
      <c r="K83" s="146"/>
      <c r="L83" s="66">
        <v>555</v>
      </c>
      <c r="M83" s="94">
        <v>10</v>
      </c>
      <c r="N83" s="95">
        <v>1</v>
      </c>
      <c r="O83" s="96" t="s">
        <v>2</v>
      </c>
      <c r="P83" s="97" t="s">
        <v>2</v>
      </c>
      <c r="Q83" s="164"/>
      <c r="R83" s="164"/>
      <c r="S83" s="164"/>
      <c r="T83" s="164"/>
      <c r="U83" s="164"/>
      <c r="V83" s="164"/>
      <c r="W83" s="98">
        <f>W84</f>
        <v>0</v>
      </c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99">
        <v>155</v>
      </c>
      <c r="AV83" s="42">
        <f>AV84</f>
        <v>0</v>
      </c>
      <c r="AW83" s="23" t="s">
        <v>2</v>
      </c>
      <c r="AX83" s="3"/>
    </row>
    <row r="84" spans="1:50" ht="33.6" customHeight="1">
      <c r="A84" s="40"/>
      <c r="B84" s="145" t="s">
        <v>16</v>
      </c>
      <c r="C84" s="146"/>
      <c r="D84" s="146"/>
      <c r="E84" s="146"/>
      <c r="F84" s="146"/>
      <c r="G84" s="146"/>
      <c r="H84" s="146"/>
      <c r="I84" s="146"/>
      <c r="J84" s="146"/>
      <c r="K84" s="146"/>
      <c r="L84" s="66">
        <v>555</v>
      </c>
      <c r="M84" s="94">
        <v>10</v>
      </c>
      <c r="N84" s="95">
        <v>1</v>
      </c>
      <c r="O84" s="96" t="s">
        <v>17</v>
      </c>
      <c r="P84" s="97" t="s">
        <v>2</v>
      </c>
      <c r="Q84" s="164"/>
      <c r="R84" s="164"/>
      <c r="S84" s="164"/>
      <c r="T84" s="164"/>
      <c r="U84" s="164"/>
      <c r="V84" s="164"/>
      <c r="W84" s="98">
        <f>W85</f>
        <v>0</v>
      </c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99">
        <v>155</v>
      </c>
      <c r="AV84" s="42">
        <f>AV85</f>
        <v>0</v>
      </c>
      <c r="AW84" s="23" t="s">
        <v>2</v>
      </c>
      <c r="AX84" s="3"/>
    </row>
    <row r="85" spans="1:50" ht="33" customHeight="1">
      <c r="A85" s="40"/>
      <c r="B85" s="145" t="s">
        <v>74</v>
      </c>
      <c r="C85" s="146"/>
      <c r="D85" s="146"/>
      <c r="E85" s="146"/>
      <c r="F85" s="146"/>
      <c r="G85" s="146"/>
      <c r="H85" s="146"/>
      <c r="I85" s="146"/>
      <c r="J85" s="146"/>
      <c r="K85" s="146"/>
      <c r="L85" s="66">
        <v>555</v>
      </c>
      <c r="M85" s="94">
        <v>10</v>
      </c>
      <c r="N85" s="95">
        <v>1</v>
      </c>
      <c r="O85" s="96" t="s">
        <v>75</v>
      </c>
      <c r="P85" s="97" t="s">
        <v>2</v>
      </c>
      <c r="Q85" s="164"/>
      <c r="R85" s="164"/>
      <c r="S85" s="164"/>
      <c r="T85" s="164"/>
      <c r="U85" s="164"/>
      <c r="V85" s="164"/>
      <c r="W85" s="98">
        <f>W86</f>
        <v>0</v>
      </c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99">
        <v>155</v>
      </c>
      <c r="AV85" s="42">
        <f>AV86</f>
        <v>0</v>
      </c>
      <c r="AW85" s="23" t="s">
        <v>2</v>
      </c>
      <c r="AX85" s="3"/>
    </row>
    <row r="86" spans="1:50" ht="19.899999999999999" customHeight="1">
      <c r="A86" s="40"/>
      <c r="B86" s="145" t="s">
        <v>76</v>
      </c>
      <c r="C86" s="146"/>
      <c r="D86" s="146"/>
      <c r="E86" s="146"/>
      <c r="F86" s="146"/>
      <c r="G86" s="146"/>
      <c r="H86" s="146"/>
      <c r="I86" s="146"/>
      <c r="J86" s="146"/>
      <c r="K86" s="146"/>
      <c r="L86" s="66">
        <v>555</v>
      </c>
      <c r="M86" s="94">
        <v>10</v>
      </c>
      <c r="N86" s="95">
        <v>1</v>
      </c>
      <c r="O86" s="96" t="s">
        <v>75</v>
      </c>
      <c r="P86" s="97" t="s">
        <v>77</v>
      </c>
      <c r="Q86" s="164"/>
      <c r="R86" s="164"/>
      <c r="S86" s="164"/>
      <c r="T86" s="164"/>
      <c r="U86" s="164"/>
      <c r="V86" s="164"/>
      <c r="W86" s="98">
        <f>W87</f>
        <v>0</v>
      </c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99">
        <v>155</v>
      </c>
      <c r="AV86" s="42">
        <f>AV87</f>
        <v>0</v>
      </c>
      <c r="AW86" s="23" t="s">
        <v>2</v>
      </c>
      <c r="AX86" s="3"/>
    </row>
    <row r="87" spans="1:50" ht="19.899999999999999" customHeight="1">
      <c r="A87" s="40"/>
      <c r="B87" s="145" t="s">
        <v>78</v>
      </c>
      <c r="C87" s="146"/>
      <c r="D87" s="146"/>
      <c r="E87" s="146"/>
      <c r="F87" s="146"/>
      <c r="G87" s="146"/>
      <c r="H87" s="146"/>
      <c r="I87" s="146"/>
      <c r="J87" s="146"/>
      <c r="K87" s="146"/>
      <c r="L87" s="66">
        <v>555</v>
      </c>
      <c r="M87" s="94">
        <v>10</v>
      </c>
      <c r="N87" s="95">
        <v>1</v>
      </c>
      <c r="O87" s="96" t="s">
        <v>75</v>
      </c>
      <c r="P87" s="97" t="s">
        <v>79</v>
      </c>
      <c r="Q87" s="164"/>
      <c r="R87" s="164"/>
      <c r="S87" s="164"/>
      <c r="T87" s="164"/>
      <c r="U87" s="164"/>
      <c r="V87" s="164"/>
      <c r="W87" s="98">
        <v>0</v>
      </c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99">
        <v>155</v>
      </c>
      <c r="AV87" s="42">
        <v>0</v>
      </c>
      <c r="AW87" s="23" t="s">
        <v>2</v>
      </c>
      <c r="AX87" s="3"/>
    </row>
    <row r="88" spans="1:50" s="36" customFormat="1" ht="19.899999999999999" customHeight="1">
      <c r="A88" s="37"/>
      <c r="B88" s="143" t="s">
        <v>96</v>
      </c>
      <c r="C88" s="144"/>
      <c r="D88" s="144"/>
      <c r="E88" s="144"/>
      <c r="F88" s="144"/>
      <c r="G88" s="144"/>
      <c r="H88" s="144"/>
      <c r="I88" s="38"/>
      <c r="J88" s="38"/>
      <c r="K88" s="38"/>
      <c r="L88" s="72"/>
      <c r="M88" s="73">
        <v>99</v>
      </c>
      <c r="N88" s="74"/>
      <c r="O88" s="75"/>
      <c r="P88" s="75"/>
      <c r="Q88" s="75"/>
      <c r="R88" s="75"/>
      <c r="S88" s="75"/>
      <c r="T88" s="75"/>
      <c r="U88" s="75"/>
      <c r="V88" s="75"/>
      <c r="W88" s="76">
        <f>W89</f>
        <v>138.1</v>
      </c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126">
        <f>AV89</f>
        <v>228.9</v>
      </c>
      <c r="AW88" s="70"/>
      <c r="AX88" s="35"/>
    </row>
    <row r="89" spans="1:50" ht="19.899999999999999" customHeight="1">
      <c r="A89" s="40"/>
      <c r="B89" s="145" t="s">
        <v>96</v>
      </c>
      <c r="C89" s="146"/>
      <c r="D89" s="146"/>
      <c r="E89" s="146"/>
      <c r="F89" s="146"/>
      <c r="G89" s="146"/>
      <c r="H89" s="146"/>
      <c r="I89" s="41"/>
      <c r="J89" s="41"/>
      <c r="K89" s="41"/>
      <c r="L89" s="66"/>
      <c r="M89" s="64">
        <v>99</v>
      </c>
      <c r="N89" s="64">
        <v>99</v>
      </c>
      <c r="O89" s="65"/>
      <c r="P89" s="65"/>
      <c r="Q89" s="65"/>
      <c r="R89" s="65"/>
      <c r="S89" s="65"/>
      <c r="T89" s="65"/>
      <c r="U89" s="65"/>
      <c r="V89" s="65"/>
      <c r="W89" s="77">
        <f>W90</f>
        <v>138.1</v>
      </c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78">
        <f>AV90</f>
        <v>228.9</v>
      </c>
      <c r="AW89" s="23"/>
      <c r="AX89" s="3"/>
    </row>
    <row r="90" spans="1:50" ht="19.899999999999999" customHeight="1">
      <c r="A90" s="40"/>
      <c r="B90" s="145" t="s">
        <v>96</v>
      </c>
      <c r="C90" s="146"/>
      <c r="D90" s="146"/>
      <c r="E90" s="146"/>
      <c r="F90" s="146"/>
      <c r="G90" s="146"/>
      <c r="H90" s="146"/>
      <c r="I90" s="41"/>
      <c r="J90" s="41"/>
      <c r="K90" s="41"/>
      <c r="L90" s="66"/>
      <c r="M90" s="64">
        <v>99</v>
      </c>
      <c r="N90" s="64">
        <v>99</v>
      </c>
      <c r="O90" s="65">
        <v>9990000000</v>
      </c>
      <c r="P90" s="65"/>
      <c r="Q90" s="65"/>
      <c r="R90" s="65"/>
      <c r="S90" s="65"/>
      <c r="T90" s="65"/>
      <c r="U90" s="65"/>
      <c r="V90" s="65"/>
      <c r="W90" s="77">
        <f>W91</f>
        <v>138.1</v>
      </c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78">
        <f>AV91</f>
        <v>228.9</v>
      </c>
      <c r="AW90" s="23"/>
      <c r="AX90" s="3"/>
    </row>
    <row r="91" spans="1:50" ht="19.899999999999999" customHeight="1" thickBot="1">
      <c r="A91" s="40"/>
      <c r="B91" s="145" t="s">
        <v>96</v>
      </c>
      <c r="C91" s="146"/>
      <c r="D91" s="146"/>
      <c r="E91" s="146"/>
      <c r="F91" s="146"/>
      <c r="G91" s="146"/>
      <c r="H91" s="147"/>
      <c r="I91" s="41"/>
      <c r="J91" s="41"/>
      <c r="K91" s="41"/>
      <c r="L91" s="66"/>
      <c r="M91" s="105">
        <v>99</v>
      </c>
      <c r="N91" s="105">
        <v>99</v>
      </c>
      <c r="O91" s="106">
        <v>9990000000</v>
      </c>
      <c r="P91" s="106">
        <v>999</v>
      </c>
      <c r="Q91" s="65"/>
      <c r="R91" s="65"/>
      <c r="S91" s="65"/>
      <c r="T91" s="65"/>
      <c r="U91" s="65"/>
      <c r="V91" s="65"/>
      <c r="W91" s="107">
        <v>138.1</v>
      </c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127">
        <v>228.9</v>
      </c>
      <c r="AW91" s="23"/>
      <c r="AX91" s="3"/>
    </row>
    <row r="92" spans="1:50" ht="16.5" thickBot="1">
      <c r="A92" s="9"/>
      <c r="B92" s="128" t="s">
        <v>80</v>
      </c>
      <c r="C92" s="129"/>
      <c r="D92" s="129"/>
      <c r="E92" s="129"/>
      <c r="F92" s="129"/>
      <c r="G92" s="130"/>
      <c r="H92" s="114"/>
      <c r="I92" s="131"/>
      <c r="J92" s="129"/>
      <c r="K92" s="129"/>
      <c r="L92" s="130"/>
      <c r="M92" s="148"/>
      <c r="N92" s="149"/>
      <c r="O92" s="149"/>
      <c r="P92" s="150"/>
      <c r="Q92" s="132"/>
      <c r="R92" s="129"/>
      <c r="S92" s="133"/>
      <c r="T92" s="133"/>
      <c r="U92" s="134"/>
      <c r="V92" s="135"/>
      <c r="W92" s="115">
        <f>W12+W40+W45+W51+W57+W76+W82+W88</f>
        <v>5636.4000000000005</v>
      </c>
      <c r="X92" s="136">
        <v>0</v>
      </c>
      <c r="Y92" s="137">
        <v>0</v>
      </c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9"/>
      <c r="AM92" s="140"/>
      <c r="AN92" s="140"/>
      <c r="AO92" s="140"/>
      <c r="AP92" s="140"/>
      <c r="AQ92" s="141"/>
      <c r="AR92" s="141"/>
      <c r="AS92" s="141"/>
      <c r="AT92" s="141"/>
      <c r="AU92" s="142"/>
      <c r="AV92" s="115">
        <f>AV12+AV40+AV45+AV51+AV57+AV76+AV82+AV88</f>
        <v>4694.0999999999995</v>
      </c>
      <c r="AW92" s="3"/>
      <c r="AX92" s="3"/>
    </row>
    <row r="93" spans="1:50" ht="2.25" customHeight="1">
      <c r="A93" s="1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2"/>
      <c r="AN93" s="2"/>
      <c r="AO93" s="2"/>
      <c r="AP93" s="2"/>
      <c r="AQ93" s="3"/>
      <c r="AR93" s="3"/>
      <c r="AS93" s="3"/>
      <c r="AT93" s="3"/>
      <c r="AU93" s="3"/>
      <c r="AV93" s="3"/>
      <c r="AW93" s="3"/>
      <c r="AX93" s="3"/>
    </row>
    <row r="94" spans="1:50" ht="409.6" hidden="1" customHeight="1">
      <c r="A94" s="9" t="s">
        <v>81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51" t="s">
        <v>82</v>
      </c>
      <c r="R94" s="46"/>
      <c r="S94" s="46"/>
      <c r="T94" s="46"/>
      <c r="U94" s="51"/>
      <c r="V94" s="51"/>
      <c r="W94" s="51"/>
      <c r="X94" s="19"/>
      <c r="Y94" s="18"/>
      <c r="Z94" s="18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9"/>
      <c r="AN94" s="9" t="s">
        <v>83</v>
      </c>
      <c r="AO94" s="9"/>
      <c r="AP94" s="9"/>
      <c r="AQ94" s="9"/>
      <c r="AR94" s="9"/>
      <c r="AS94" s="9"/>
      <c r="AT94" s="9"/>
      <c r="AU94" s="9"/>
      <c r="AV94" s="9"/>
      <c r="AW94" s="9"/>
      <c r="AX94" s="3"/>
    </row>
    <row r="95" spans="1:50" ht="409.6" hidden="1" customHeight="1">
      <c r="A95" s="3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3" t="s">
        <v>84</v>
      </c>
      <c r="R95" s="52"/>
      <c r="S95" s="54"/>
      <c r="T95" s="55"/>
      <c r="U95" s="56"/>
      <c r="V95" s="57"/>
      <c r="W95" s="57"/>
      <c r="X95" s="9"/>
      <c r="Y95" s="22"/>
      <c r="Z95" s="22"/>
      <c r="AA95" s="23"/>
      <c r="AB95" s="23"/>
      <c r="AC95" s="23"/>
      <c r="AD95" s="9"/>
      <c r="AE95" s="23"/>
      <c r="AF95" s="23"/>
      <c r="AG95" s="23"/>
      <c r="AH95" s="23"/>
      <c r="AI95" s="23"/>
      <c r="AJ95" s="23"/>
      <c r="AK95" s="23"/>
      <c r="AL95" s="23"/>
      <c r="AM95" s="20"/>
      <c r="AN95" s="24"/>
      <c r="AO95" s="24"/>
      <c r="AP95" s="24"/>
      <c r="AQ95" s="20"/>
      <c r="AR95" s="20"/>
      <c r="AS95" s="20"/>
      <c r="AT95" s="20"/>
      <c r="AU95" s="20"/>
      <c r="AV95" s="20"/>
      <c r="AW95" s="20"/>
      <c r="AX95" s="3"/>
    </row>
    <row r="96" spans="1:50" ht="409.6" hidden="1" customHeight="1">
      <c r="A96" s="3" t="s">
        <v>85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8" t="s">
        <v>86</v>
      </c>
      <c r="R96" s="52"/>
      <c r="S96" s="52"/>
      <c r="T96" s="52"/>
      <c r="U96" s="58"/>
      <c r="V96" s="58"/>
      <c r="W96" s="58"/>
      <c r="X96" s="3"/>
      <c r="Y96" s="25"/>
      <c r="Z96" s="25"/>
      <c r="AA96" s="3"/>
      <c r="AB96" s="3"/>
      <c r="AC96" s="3"/>
      <c r="AD96" s="3"/>
      <c r="AE96" s="3"/>
      <c r="AF96" s="3"/>
      <c r="AG96" s="3"/>
      <c r="AH96" s="3"/>
      <c r="AI96" s="3"/>
      <c r="AJ96" s="9" t="s">
        <v>87</v>
      </c>
      <c r="AK96" s="3"/>
      <c r="AL96" s="20"/>
      <c r="AM96" s="20"/>
      <c r="AN96" s="24"/>
      <c r="AO96" s="24"/>
      <c r="AP96" s="24"/>
      <c r="AQ96" s="20"/>
      <c r="AR96" s="20"/>
      <c r="AS96" s="20"/>
      <c r="AT96" s="20"/>
      <c r="AU96" s="20"/>
      <c r="AV96" s="20"/>
      <c r="AW96" s="3"/>
      <c r="AX96" s="3"/>
    </row>
    <row r="97" spans="1:50" ht="409.6" hidden="1" customHeight="1">
      <c r="A97" s="26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60" t="s">
        <v>84</v>
      </c>
      <c r="R97" s="59"/>
      <c r="S97" s="54"/>
      <c r="T97" s="59"/>
      <c r="U97" s="56"/>
      <c r="V97" s="56"/>
      <c r="W97" s="56"/>
      <c r="X97" s="27"/>
      <c r="Y97" s="21"/>
      <c r="Z97" s="21"/>
      <c r="AA97" s="28"/>
      <c r="AB97" s="28"/>
      <c r="AC97" s="28"/>
      <c r="AD97" s="28"/>
      <c r="AE97" s="28"/>
      <c r="AF97" s="28"/>
      <c r="AG97" s="28"/>
      <c r="AH97" s="28"/>
      <c r="AI97" s="28"/>
      <c r="AJ97" s="29"/>
      <c r="AK97" s="29"/>
      <c r="AL97" s="30"/>
      <c r="AM97" s="3"/>
      <c r="AN97" s="9" t="s">
        <v>88</v>
      </c>
      <c r="AO97" s="2"/>
      <c r="AP97" s="2"/>
      <c r="AQ97" s="3"/>
      <c r="AR97" s="3"/>
      <c r="AS97" s="3"/>
      <c r="AT97" s="3"/>
      <c r="AU97" s="3"/>
      <c r="AV97" s="3"/>
      <c r="AW97" s="3"/>
      <c r="AX97" s="3"/>
    </row>
    <row r="98" spans="1:50" ht="409.6" hidden="1" customHeight="1">
      <c r="A98" s="9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31"/>
      <c r="Y98" s="9"/>
      <c r="Z98" s="9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3"/>
    </row>
    <row r="99" spans="1:50" ht="409.6" hidden="1" customHeight="1">
      <c r="A99" s="9" t="s">
        <v>89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61" t="s">
        <v>2</v>
      </c>
      <c r="R99" s="46"/>
      <c r="S99" s="46"/>
      <c r="T99" s="46"/>
      <c r="U99" s="51"/>
      <c r="V99" s="51"/>
      <c r="W99" s="51"/>
      <c r="X99" s="9"/>
      <c r="Y99" s="18"/>
      <c r="Z99" s="18"/>
      <c r="AA99" s="9"/>
      <c r="AB99" s="9"/>
      <c r="AC99" s="9"/>
      <c r="AD99" s="9"/>
      <c r="AE99" s="9"/>
      <c r="AF99" s="9"/>
      <c r="AG99" s="9"/>
      <c r="AH99" s="9"/>
      <c r="AI99" s="9"/>
      <c r="AJ99" s="9" t="s">
        <v>90</v>
      </c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3"/>
    </row>
    <row r="100" spans="1:50" ht="15.75" customHeight="1">
      <c r="A100" s="3"/>
      <c r="B100" s="52"/>
      <c r="C100" s="52"/>
      <c r="D100" s="52"/>
      <c r="E100" s="52"/>
      <c r="F100" s="52"/>
      <c r="G100" s="52"/>
      <c r="H100" s="62"/>
      <c r="I100" s="52"/>
      <c r="J100" s="52"/>
      <c r="K100" s="52"/>
      <c r="L100" s="52"/>
      <c r="M100" s="52"/>
      <c r="N100" s="52"/>
      <c r="O100" s="52"/>
      <c r="P100" s="52"/>
      <c r="Q100" s="63" t="s">
        <v>84</v>
      </c>
      <c r="R100" s="52"/>
      <c r="S100" s="52"/>
      <c r="T100" s="52"/>
      <c r="U100" s="56"/>
      <c r="V100" s="56"/>
      <c r="W100" s="56"/>
      <c r="X100" s="3"/>
      <c r="Y100" s="21"/>
      <c r="Z100" s="21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</row>
    <row r="101" spans="1:50" ht="0.75" customHeight="1">
      <c r="A101" s="3" t="s">
        <v>1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</row>
    <row r="102" spans="1:50"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</row>
  </sheetData>
  <mergeCells count="235">
    <mergeCell ref="M2:AV2"/>
    <mergeCell ref="M3:AV5"/>
    <mergeCell ref="B22:H22"/>
    <mergeCell ref="B23:H23"/>
    <mergeCell ref="B24:H24"/>
    <mergeCell ref="X79:AT79"/>
    <mergeCell ref="Q76:V76"/>
    <mergeCell ref="X76:AT76"/>
    <mergeCell ref="X75:AT75"/>
    <mergeCell ref="B39:K39"/>
    <mergeCell ref="Q39:V39"/>
    <mergeCell ref="X39:AT39"/>
    <mergeCell ref="X63:AT63"/>
    <mergeCell ref="Q61:V61"/>
    <mergeCell ref="X61:AT61"/>
    <mergeCell ref="X62:AT62"/>
    <mergeCell ref="B87:K87"/>
    <mergeCell ref="Q87:V87"/>
    <mergeCell ref="X87:AT87"/>
    <mergeCell ref="B86:K86"/>
    <mergeCell ref="Q86:V86"/>
    <mergeCell ref="X86:AT86"/>
    <mergeCell ref="X17:AT17"/>
    <mergeCell ref="B25:K25"/>
    <mergeCell ref="B74:K74"/>
    <mergeCell ref="Q74:V74"/>
    <mergeCell ref="B72:K72"/>
    <mergeCell ref="Q72:V72"/>
    <mergeCell ref="X72:AT72"/>
    <mergeCell ref="X74:AT74"/>
    <mergeCell ref="Q25:V25"/>
    <mergeCell ref="X25:AT25"/>
    <mergeCell ref="B27:K27"/>
    <mergeCell ref="Q27:V27"/>
    <mergeCell ref="X27:AT27"/>
    <mergeCell ref="Q29:V29"/>
    <mergeCell ref="X29:AT29"/>
    <mergeCell ref="B28:K28"/>
    <mergeCell ref="Q28:V28"/>
    <mergeCell ref="X28:AT28"/>
    <mergeCell ref="X50:AT50"/>
    <mergeCell ref="Q54:V54"/>
    <mergeCell ref="B61:K61"/>
    <mergeCell ref="B52:K52"/>
    <mergeCell ref="Q52:V52"/>
    <mergeCell ref="B63:K63"/>
    <mergeCell ref="B49:K49"/>
    <mergeCell ref="Q59:V59"/>
    <mergeCell ref="X54:AT54"/>
    <mergeCell ref="X58:AT58"/>
    <mergeCell ref="B60:K60"/>
    <mergeCell ref="Q60:V60"/>
    <mergeCell ref="X52:AT52"/>
    <mergeCell ref="Q58:V58"/>
    <mergeCell ref="X53:AT53"/>
    <mergeCell ref="B54:K54"/>
    <mergeCell ref="Q56:V56"/>
    <mergeCell ref="X60:AT60"/>
    <mergeCell ref="X51:AT51"/>
    <mergeCell ref="B59:K59"/>
    <mergeCell ref="Q31:V31"/>
    <mergeCell ref="B64:K64"/>
    <mergeCell ref="Q32:V32"/>
    <mergeCell ref="B65:K65"/>
    <mergeCell ref="Q65:V65"/>
    <mergeCell ref="X32:AT32"/>
    <mergeCell ref="B43:K43"/>
    <mergeCell ref="Q43:V43"/>
    <mergeCell ref="X43:AT43"/>
    <mergeCell ref="Q42:V42"/>
    <mergeCell ref="B41:K41"/>
    <mergeCell ref="B36:K36"/>
    <mergeCell ref="Q36:V36"/>
    <mergeCell ref="X36:AT36"/>
    <mergeCell ref="X40:AT40"/>
    <mergeCell ref="X44:AT44"/>
    <mergeCell ref="Q44:V44"/>
    <mergeCell ref="Q49:V49"/>
    <mergeCell ref="X49:AT49"/>
    <mergeCell ref="B55:K55"/>
    <mergeCell ref="Q55:V55"/>
    <mergeCell ref="X55:AT55"/>
    <mergeCell ref="B50:K50"/>
    <mergeCell ref="Q50:V50"/>
    <mergeCell ref="B58:K58"/>
    <mergeCell ref="B85:K85"/>
    <mergeCell ref="Q85:V85"/>
    <mergeCell ref="X85:AT85"/>
    <mergeCell ref="B80:K80"/>
    <mergeCell ref="Q80:V80"/>
    <mergeCell ref="X80:AT80"/>
    <mergeCell ref="B84:K84"/>
    <mergeCell ref="Q84:V84"/>
    <mergeCell ref="X84:AT84"/>
    <mergeCell ref="B82:K82"/>
    <mergeCell ref="B83:K83"/>
    <mergeCell ref="X71:AT71"/>
    <mergeCell ref="X67:AT67"/>
    <mergeCell ref="Q66:V66"/>
    <mergeCell ref="X70:AT70"/>
    <mergeCell ref="B62:K62"/>
    <mergeCell ref="Q62:V62"/>
    <mergeCell ref="Q64:V64"/>
    <mergeCell ref="X64:AT64"/>
    <mergeCell ref="B67:K67"/>
    <mergeCell ref="Q67:V67"/>
    <mergeCell ref="Q63:V63"/>
    <mergeCell ref="X66:AT66"/>
    <mergeCell ref="Q83:V83"/>
    <mergeCell ref="X83:AT83"/>
    <mergeCell ref="B73:K73"/>
    <mergeCell ref="Q73:V73"/>
    <mergeCell ref="X73:AT73"/>
    <mergeCell ref="B71:K71"/>
    <mergeCell ref="B14:K14"/>
    <mergeCell ref="Q14:V14"/>
    <mergeCell ref="X14:AT14"/>
    <mergeCell ref="Q15:V15"/>
    <mergeCell ref="X15:AT15"/>
    <mergeCell ref="X18:AT18"/>
    <mergeCell ref="B16:K16"/>
    <mergeCell ref="X16:AT16"/>
    <mergeCell ref="B17:K17"/>
    <mergeCell ref="Q17:V17"/>
    <mergeCell ref="X26:AT26"/>
    <mergeCell ref="B30:K30"/>
    <mergeCell ref="Q30:V30"/>
    <mergeCell ref="X30:AT30"/>
    <mergeCell ref="B38:K38"/>
    <mergeCell ref="B33:K33"/>
    <mergeCell ref="Q33:V33"/>
    <mergeCell ref="X33:AT33"/>
    <mergeCell ref="B77:K77"/>
    <mergeCell ref="Q77:V77"/>
    <mergeCell ref="B75:K75"/>
    <mergeCell ref="Q75:V75"/>
    <mergeCell ref="B76:K76"/>
    <mergeCell ref="X77:AT77"/>
    <mergeCell ref="B69:K69"/>
    <mergeCell ref="Q69:V69"/>
    <mergeCell ref="X69:AT69"/>
    <mergeCell ref="B70:K70"/>
    <mergeCell ref="Q70:V70"/>
    <mergeCell ref="B57:K57"/>
    <mergeCell ref="B45:K45"/>
    <mergeCell ref="Q57:V57"/>
    <mergeCell ref="X57:AT57"/>
    <mergeCell ref="B53:K53"/>
    <mergeCell ref="Q53:V53"/>
    <mergeCell ref="Q71:V71"/>
    <mergeCell ref="Q68:V68"/>
    <mergeCell ref="B66:K66"/>
    <mergeCell ref="X68:AT68"/>
    <mergeCell ref="B68:K68"/>
    <mergeCell ref="B46:K46"/>
    <mergeCell ref="Q46:V46"/>
    <mergeCell ref="Q45:V45"/>
    <mergeCell ref="X59:AT59"/>
    <mergeCell ref="X45:AT45"/>
    <mergeCell ref="X46:AT46"/>
    <mergeCell ref="B48:K48"/>
    <mergeCell ref="Q48:V48"/>
    <mergeCell ref="X48:AT48"/>
    <mergeCell ref="X65:AT65"/>
    <mergeCell ref="B51:K51"/>
    <mergeCell ref="Q51:V51"/>
    <mergeCell ref="X56:AT56"/>
    <mergeCell ref="X47:AT47"/>
    <mergeCell ref="X34:AT34"/>
    <mergeCell ref="X38:AT38"/>
    <mergeCell ref="Q37:V37"/>
    <mergeCell ref="Q34:V34"/>
    <mergeCell ref="B40:K40"/>
    <mergeCell ref="Q40:V40"/>
    <mergeCell ref="B42:K42"/>
    <mergeCell ref="X42:AT42"/>
    <mergeCell ref="X37:AT37"/>
    <mergeCell ref="Q41:V41"/>
    <mergeCell ref="X41:AT41"/>
    <mergeCell ref="Q38:V38"/>
    <mergeCell ref="B44:K44"/>
    <mergeCell ref="B12:K12"/>
    <mergeCell ref="Q12:V12"/>
    <mergeCell ref="X12:AT12"/>
    <mergeCell ref="H7:X8"/>
    <mergeCell ref="Z10:Z11"/>
    <mergeCell ref="W10:W11"/>
    <mergeCell ref="P10:P11"/>
    <mergeCell ref="AV10:AV11"/>
    <mergeCell ref="B35:K35"/>
    <mergeCell ref="Q35:V35"/>
    <mergeCell ref="B15:K15"/>
    <mergeCell ref="X31:AT31"/>
    <mergeCell ref="B26:K26"/>
    <mergeCell ref="Q26:V26"/>
    <mergeCell ref="L10:L11"/>
    <mergeCell ref="M10:M11"/>
    <mergeCell ref="N10:N11"/>
    <mergeCell ref="Q16:V16"/>
    <mergeCell ref="X35:AT35"/>
    <mergeCell ref="B32:K32"/>
    <mergeCell ref="B34:K34"/>
    <mergeCell ref="B19:K19"/>
    <mergeCell ref="B13:K13"/>
    <mergeCell ref="Q13:V13"/>
    <mergeCell ref="X13:AT13"/>
    <mergeCell ref="B18:K18"/>
    <mergeCell ref="Q18:V18"/>
    <mergeCell ref="B21:K21"/>
    <mergeCell ref="B20:K20"/>
    <mergeCell ref="B29:K29"/>
    <mergeCell ref="B31:K31"/>
    <mergeCell ref="B88:H88"/>
    <mergeCell ref="B89:H89"/>
    <mergeCell ref="B90:H90"/>
    <mergeCell ref="B91:H91"/>
    <mergeCell ref="M92:P92"/>
    <mergeCell ref="V1:W1"/>
    <mergeCell ref="V6:W6"/>
    <mergeCell ref="B10:H11"/>
    <mergeCell ref="O10:O11"/>
    <mergeCell ref="B37:K37"/>
    <mergeCell ref="Q82:V82"/>
    <mergeCell ref="X82:AT82"/>
    <mergeCell ref="B78:K78"/>
    <mergeCell ref="Q78:V78"/>
    <mergeCell ref="X78:AT78"/>
    <mergeCell ref="B79:K79"/>
    <mergeCell ref="B81:K81"/>
    <mergeCell ref="X81:AT81"/>
    <mergeCell ref="Q79:V79"/>
    <mergeCell ref="Q81:V81"/>
    <mergeCell ref="B56:K56"/>
    <mergeCell ref="B47:K47"/>
    <mergeCell ref="Q47:V47"/>
  </mergeCells>
  <phoneticPr fontId="0" type="noConversion"/>
  <pageMargins left="0.78740157480314998" right="0.196850393700787" top="0.606299197579932" bottom="0.39370078740157499" header="0.499999992490753" footer="0.499999992490753"/>
  <pageSetup paperSize="9" scale="79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WWW</cp:lastModifiedBy>
  <cp:lastPrinted>2020-12-29T07:05:02Z</cp:lastPrinted>
  <dcterms:created xsi:type="dcterms:W3CDTF">2018-06-06T09:06:03Z</dcterms:created>
  <dcterms:modified xsi:type="dcterms:W3CDTF">2020-12-29T07:05:04Z</dcterms:modified>
</cp:coreProperties>
</file>